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hisWorkbook" hidePivotFieldList="1"/>
  <mc:AlternateContent xmlns:mc="http://schemas.openxmlformats.org/markup-compatibility/2006">
    <mc:Choice Requires="x15">
      <x15ac:absPath xmlns:x15ac="http://schemas.microsoft.com/office/spreadsheetml/2010/11/ac" url="https://mhaciendacr-my.sharepoint.com/personal/rojasmk_hacienda_go_cr/Documents/Escritorio/2022/"/>
    </mc:Choice>
  </mc:AlternateContent>
  <xr:revisionPtr revIDLastSave="0" documentId="8_{A4B8E534-C855-4CEF-AA89-BF971C4C4E96}" xr6:coauthVersionLast="36" xr6:coauthVersionMax="36" xr10:uidLastSave="{00000000-0000-0000-0000-000000000000}"/>
  <bookViews>
    <workbookView xWindow="0" yWindow="0" windowWidth="23040" windowHeight="8196" tabRatio="652" xr2:uid="{00000000-000D-0000-FFFF-FFFF00000000}"/>
  </bookViews>
  <sheets>
    <sheet name="Índice" sheetId="51" r:id="rId1"/>
    <sheet name="Anexo 1" sheetId="46" r:id="rId2"/>
    <sheet name="Anexo 2" sheetId="14" r:id="rId3"/>
    <sheet name="Anexo 3" sheetId="42" r:id="rId4"/>
    <sheet name="Anexo 4" sheetId="16" r:id="rId5"/>
    <sheet name="Anexo 5" sheetId="17" r:id="rId6"/>
    <sheet name="Anexo 5.1" sheetId="47" r:id="rId7"/>
    <sheet name="Anexo 6" sheetId="48" r:id="rId8"/>
    <sheet name="Anexo 7" sheetId="50" r:id="rId9"/>
    <sheet name="Anexo 8" sheetId="49" r:id="rId10"/>
  </sheets>
  <definedNames>
    <definedName name="_xlnm._FilterDatabase" localSheetId="1" hidden="1">'Anexo 1'!$A$6:$M$52</definedName>
    <definedName name="_xlnm._FilterDatabase" localSheetId="6" hidden="1">'Anexo 5.1'!$A$6:$AO$7</definedName>
    <definedName name="_xlnm.Print_Area" localSheetId="1">'Anexo 1'!$A$2:$M$64</definedName>
    <definedName name="_xlnm.Print_Area" localSheetId="2">'Anexo 2'!$A$2:$O$69</definedName>
    <definedName name="_xlnm.Print_Area" localSheetId="3">'Anexo 3'!$A$2:$Q$66</definedName>
    <definedName name="_xlnm.Print_Area" localSheetId="4">'Anexo 4'!$A$2:$M$61</definedName>
    <definedName name="_xlnm.Print_Area" localSheetId="5">'Anexo 5'!$A$2:$AS$69</definedName>
    <definedName name="_xlnm.Print_Area" localSheetId="6">'Anexo 5.1'!$A$1:$AS$39</definedName>
    <definedName name="_xlnm.Print_Area" localSheetId="7">'Anexo 6'!$A$1:$Q$61</definedName>
    <definedName name="_xlnm.Print_Area" localSheetId="8">'Anexo 7'!$A$1:$Q$32</definedName>
    <definedName name="_xlnm.Print_Area" localSheetId="9">'Anexo 8'!$A$1:$M$27</definedName>
    <definedName name="_xlnm.Print_Titles" localSheetId="1">'Anexo 1'!$2:$6</definedName>
    <definedName name="_xlnm.Print_Titles" localSheetId="2">'Anexo 2'!$1:$7</definedName>
    <definedName name="_xlnm.Print_Titles" localSheetId="3">'Anexo 3'!$2:$7</definedName>
    <definedName name="_xlnm.Print_Titles" localSheetId="4">'Anexo 4'!$2:$7</definedName>
  </definedNames>
  <calcPr calcId="191028"/>
</workbook>
</file>

<file path=xl/calcChain.xml><?xml version="1.0" encoding="utf-8"?>
<calcChain xmlns="http://schemas.openxmlformats.org/spreadsheetml/2006/main">
  <c r="I18" i="48" l="1"/>
  <c r="H48" i="48" l="1"/>
  <c r="G48" i="48"/>
  <c r="F48" i="48"/>
  <c r="E48" i="48"/>
  <c r="G49" i="16" l="1"/>
  <c r="F49" i="16" l="1"/>
  <c r="N35" i="14" l="1"/>
  <c r="N33" i="14"/>
  <c r="N25" i="14"/>
  <c r="N23" i="14"/>
  <c r="P50" i="42" l="1"/>
  <c r="P46" i="42"/>
  <c r="Q50" i="17" l="1"/>
  <c r="R50" i="17"/>
  <c r="S50" i="17"/>
  <c r="T50" i="17"/>
  <c r="U50" i="17"/>
  <c r="V50" i="17"/>
  <c r="W50" i="17"/>
  <c r="X50" i="17"/>
  <c r="Y50" i="17"/>
  <c r="Q46" i="17"/>
  <c r="R46" i="17"/>
  <c r="S46" i="17"/>
  <c r="T46" i="17"/>
  <c r="U46" i="17"/>
  <c r="V46" i="17"/>
  <c r="W46" i="17"/>
  <c r="X46" i="17"/>
  <c r="Y46" i="17"/>
  <c r="Q42" i="17"/>
  <c r="R42" i="17"/>
  <c r="S42" i="17"/>
  <c r="T42" i="17"/>
  <c r="U42" i="17"/>
  <c r="V42" i="17"/>
  <c r="W42" i="17"/>
  <c r="X42" i="17"/>
  <c r="Y42" i="17"/>
  <c r="P37" i="17"/>
  <c r="Q37" i="17"/>
  <c r="R37" i="17"/>
  <c r="S37" i="17"/>
  <c r="T37" i="17"/>
  <c r="U37" i="17"/>
  <c r="V37" i="17"/>
  <c r="W37" i="17"/>
  <c r="R31" i="17"/>
  <c r="S31" i="17"/>
  <c r="T31" i="17"/>
  <c r="U31" i="17"/>
  <c r="V31" i="17"/>
  <c r="W31" i="17"/>
  <c r="X31" i="17"/>
  <c r="Y31" i="17"/>
  <c r="Q20" i="17"/>
  <c r="R20" i="17"/>
  <c r="R53" i="17" s="1"/>
  <c r="S20" i="17"/>
  <c r="S53" i="17" s="1"/>
  <c r="T20" i="17"/>
  <c r="T53" i="17" s="1"/>
  <c r="U20" i="17"/>
  <c r="U53" i="17" s="1"/>
  <c r="V20" i="17"/>
  <c r="V53" i="17" s="1"/>
  <c r="W20" i="17"/>
  <c r="W53" i="17" s="1"/>
  <c r="X20" i="17"/>
  <c r="Y20" i="17"/>
  <c r="O50" i="42" l="1"/>
  <c r="N50" i="42"/>
  <c r="M50" i="42"/>
  <c r="L50" i="42"/>
  <c r="K50" i="42"/>
  <c r="J50" i="42"/>
  <c r="I50" i="42"/>
  <c r="E48" i="46"/>
  <c r="Q16" i="42" l="1"/>
  <c r="AS34" i="17"/>
  <c r="M15" i="42"/>
  <c r="P36" i="42"/>
  <c r="H15" i="16"/>
  <c r="H23" i="16"/>
  <c r="H27" i="16"/>
  <c r="K14" i="16"/>
  <c r="M18" i="48"/>
  <c r="O46" i="42"/>
  <c r="N46" i="42"/>
  <c r="M46" i="42"/>
  <c r="L46" i="42"/>
  <c r="K46" i="42"/>
  <c r="J46" i="42"/>
  <c r="I46" i="42"/>
  <c r="E44" i="14"/>
  <c r="M29" i="48"/>
  <c r="J27" i="48"/>
  <c r="H28" i="16"/>
  <c r="O49" i="17"/>
  <c r="G42" i="42"/>
  <c r="O41" i="17" s="1"/>
  <c r="G41" i="42"/>
  <c r="O40" i="17" s="1"/>
  <c r="G36" i="42"/>
  <c r="G35" i="42"/>
  <c r="G34" i="42"/>
  <c r="H34" i="42" s="1"/>
  <c r="G10" i="42"/>
  <c r="O10" i="17" s="1"/>
  <c r="G30" i="42"/>
  <c r="G29" i="42"/>
  <c r="G28" i="42"/>
  <c r="G27" i="42"/>
  <c r="O27" i="17" s="1"/>
  <c r="G26" i="42"/>
  <c r="O26" i="17" s="1"/>
  <c r="G25" i="42"/>
  <c r="G24" i="42"/>
  <c r="O24" i="17" s="1"/>
  <c r="G23" i="42"/>
  <c r="O23" i="17" s="1"/>
  <c r="G19" i="42"/>
  <c r="O19" i="17" s="1"/>
  <c r="G18" i="42"/>
  <c r="G17" i="42"/>
  <c r="G15" i="42"/>
  <c r="O15" i="17" s="1"/>
  <c r="G14" i="42"/>
  <c r="O14" i="17" s="1"/>
  <c r="G13" i="42"/>
  <c r="O13" i="17" s="1"/>
  <c r="G12" i="42"/>
  <c r="O12" i="17" s="1"/>
  <c r="G11" i="42"/>
  <c r="O11" i="17" s="1"/>
  <c r="O28" i="17" l="1"/>
  <c r="H28" i="42"/>
  <c r="O35" i="17"/>
  <c r="H35" i="42"/>
  <c r="O17" i="17"/>
  <c r="H17" i="42"/>
  <c r="O36" i="17"/>
  <c r="H36" i="42"/>
  <c r="O29" i="17"/>
  <c r="H29" i="42"/>
  <c r="O30" i="17"/>
  <c r="H30" i="42"/>
  <c r="O25" i="17"/>
  <c r="H25" i="42"/>
  <c r="O18" i="17"/>
  <c r="H18" i="42"/>
  <c r="O34" i="17"/>
  <c r="G37" i="42"/>
  <c r="F46" i="42"/>
  <c r="F31" i="42"/>
  <c r="K22" i="49" l="1"/>
  <c r="G44" i="14" l="1"/>
  <c r="G41" i="14"/>
  <c r="E44" i="46" l="1"/>
  <c r="D9" i="48" l="1"/>
  <c r="D10" i="48"/>
  <c r="D11" i="48"/>
  <c r="D12" i="48"/>
  <c r="D13" i="48"/>
  <c r="D14" i="48"/>
  <c r="D15" i="48"/>
  <c r="D16" i="48"/>
  <c r="D17" i="48"/>
  <c r="D18" i="48"/>
  <c r="L18" i="48" l="1"/>
  <c r="K24" i="49" l="1"/>
  <c r="M14" i="16" l="1"/>
  <c r="J14" i="16"/>
  <c r="G16" i="42" l="1"/>
  <c r="O16" i="17" s="1"/>
  <c r="E8" i="49" l="1"/>
  <c r="F44" i="14" l="1"/>
  <c r="N11" i="14" l="1"/>
  <c r="L33" i="14"/>
  <c r="L25" i="14"/>
  <c r="L12" i="14"/>
  <c r="E24" i="49" l="1"/>
  <c r="N20" i="17"/>
  <c r="H20" i="17"/>
  <c r="I20" i="17"/>
  <c r="J20" i="17"/>
  <c r="K20" i="17"/>
  <c r="L20" i="17"/>
  <c r="M20" i="17"/>
  <c r="G20" i="17"/>
  <c r="H46" i="17"/>
  <c r="I46" i="17"/>
  <c r="J46" i="17"/>
  <c r="N46" i="17"/>
  <c r="H42" i="17"/>
  <c r="I42" i="17"/>
  <c r="J42" i="17"/>
  <c r="K42" i="17"/>
  <c r="L42" i="17"/>
  <c r="M42" i="17"/>
  <c r="N42" i="17"/>
  <c r="X37" i="17"/>
  <c r="X53" i="17" s="1"/>
  <c r="G37" i="17"/>
  <c r="H37" i="17"/>
  <c r="I37" i="17"/>
  <c r="J37" i="17"/>
  <c r="K37" i="17"/>
  <c r="L37" i="17"/>
  <c r="M37" i="17"/>
  <c r="N37" i="17"/>
  <c r="H31" i="17"/>
  <c r="I31" i="17"/>
  <c r="J31" i="17"/>
  <c r="K31" i="17"/>
  <c r="L31" i="17"/>
  <c r="M31" i="17"/>
  <c r="N31" i="17"/>
  <c r="P31" i="17"/>
  <c r="Q31" i="17"/>
  <c r="Q53" i="17" s="1"/>
  <c r="F20" i="17"/>
  <c r="J50" i="16"/>
  <c r="K50" i="16"/>
  <c r="L50" i="16"/>
  <c r="E46" i="16"/>
  <c r="F46" i="16"/>
  <c r="G46" i="16"/>
  <c r="I46" i="16"/>
  <c r="J46" i="16"/>
  <c r="K46" i="16"/>
  <c r="L46" i="16"/>
  <c r="F42" i="16"/>
  <c r="G42" i="16"/>
  <c r="I42" i="16"/>
  <c r="J42" i="16"/>
  <c r="K42" i="16"/>
  <c r="L42" i="16"/>
  <c r="E37" i="16"/>
  <c r="F37" i="16"/>
  <c r="G37" i="16"/>
  <c r="I37" i="16"/>
  <c r="J37" i="16"/>
  <c r="K37" i="16"/>
  <c r="L37" i="16"/>
  <c r="E31" i="16"/>
  <c r="F31" i="16"/>
  <c r="G31" i="16"/>
  <c r="I31" i="16"/>
  <c r="J31" i="16"/>
  <c r="K31" i="16"/>
  <c r="E20" i="16"/>
  <c r="F20" i="16"/>
  <c r="G20" i="16"/>
  <c r="I20" i="16"/>
  <c r="L43" i="42"/>
  <c r="M43" i="42"/>
  <c r="N43" i="42"/>
  <c r="O43" i="42"/>
  <c r="P43" i="42"/>
  <c r="Q43" i="42"/>
  <c r="L37" i="42"/>
  <c r="M37" i="42"/>
  <c r="N37" i="42"/>
  <c r="O37" i="42"/>
  <c r="P37" i="42"/>
  <c r="Q37" i="42"/>
  <c r="L31" i="42"/>
  <c r="M31" i="42"/>
  <c r="N31" i="42"/>
  <c r="O31" i="42"/>
  <c r="P31" i="42"/>
  <c r="Q31" i="42"/>
  <c r="L20" i="42"/>
  <c r="M20" i="42"/>
  <c r="N20" i="42"/>
  <c r="O20" i="42"/>
  <c r="P20" i="42"/>
  <c r="Q20" i="42"/>
  <c r="K20" i="42"/>
  <c r="F43" i="42"/>
  <c r="F37" i="42"/>
  <c r="F20" i="42"/>
  <c r="F49" i="14"/>
  <c r="G49" i="14"/>
  <c r="G45" i="14"/>
  <c r="E41" i="14"/>
  <c r="F41" i="14"/>
  <c r="E36" i="14"/>
  <c r="F36" i="14"/>
  <c r="E30" i="14"/>
  <c r="F30" i="14"/>
  <c r="E19" i="14"/>
  <c r="F19" i="14"/>
  <c r="G50" i="42" l="1"/>
  <c r="E19" i="46"/>
  <c r="A4" i="49" l="1"/>
  <c r="K20" i="16" l="1"/>
  <c r="K53" i="16" s="1"/>
  <c r="Q47" i="42"/>
  <c r="P47" i="42"/>
  <c r="O47" i="42"/>
  <c r="N47" i="42"/>
  <c r="M47" i="42"/>
  <c r="L47" i="42"/>
  <c r="AS49" i="17" l="1"/>
  <c r="AS45" i="17"/>
  <c r="AS40" i="17"/>
  <c r="AS36" i="17"/>
  <c r="AS35" i="17"/>
  <c r="AS30" i="17"/>
  <c r="AS29" i="17"/>
  <c r="AS28" i="17"/>
  <c r="AS27" i="17"/>
  <c r="AS26" i="17"/>
  <c r="AS24" i="17"/>
  <c r="AS23" i="17"/>
  <c r="AS19" i="17"/>
  <c r="AS18" i="17"/>
  <c r="AS17" i="17"/>
  <c r="AS16" i="17"/>
  <c r="AS15" i="17"/>
  <c r="AS14" i="17"/>
  <c r="AS13" i="17"/>
  <c r="AS12" i="17"/>
  <c r="AS11" i="17"/>
  <c r="AS10" i="17"/>
  <c r="F51" i="42" l="1"/>
  <c r="L51" i="42"/>
  <c r="L55" i="42" s="1"/>
  <c r="F47" i="42"/>
  <c r="O20" i="17" l="1"/>
  <c r="F55" i="42"/>
  <c r="O37" i="17"/>
  <c r="O31" i="17"/>
  <c r="Q51" i="42"/>
  <c r="P51" i="42"/>
  <c r="P55" i="42" s="1"/>
  <c r="O51" i="42"/>
  <c r="O55" i="42" s="1"/>
  <c r="N51" i="42"/>
  <c r="N55" i="42" s="1"/>
  <c r="M51" i="42"/>
  <c r="M55" i="42" s="1"/>
  <c r="I49" i="16"/>
  <c r="I50" i="16" s="1"/>
  <c r="I53" i="16" s="1"/>
  <c r="G50" i="16"/>
  <c r="G53" i="16" s="1"/>
  <c r="F50" i="16"/>
  <c r="F53" i="16" s="1"/>
  <c r="E49" i="16"/>
  <c r="E50" i="16" s="1"/>
  <c r="Q55" i="42" l="1"/>
  <c r="Q18" i="48"/>
  <c r="N18" i="48"/>
  <c r="K18" i="48" s="1"/>
  <c r="J18" i="48"/>
  <c r="C18" i="48"/>
  <c r="E19" i="17"/>
  <c r="D19" i="17"/>
  <c r="C19" i="17"/>
  <c r="B19" i="17"/>
  <c r="H19" i="16"/>
  <c r="D19" i="16"/>
  <c r="C19" i="16"/>
  <c r="B19" i="16"/>
  <c r="D19" i="42"/>
  <c r="C19" i="42"/>
  <c r="B19" i="42"/>
  <c r="D18" i="14"/>
  <c r="H18" i="14" s="1"/>
  <c r="E19" i="42" s="1"/>
  <c r="B18" i="14"/>
  <c r="I18" i="14" l="1"/>
  <c r="AI19" i="17" s="1"/>
  <c r="O18" i="48"/>
  <c r="E45" i="14" l="1"/>
  <c r="F45" i="14" l="1"/>
  <c r="Y37" i="17"/>
  <c r="Y53" i="17" s="1"/>
  <c r="F51" i="14" l="1"/>
  <c r="G46" i="42"/>
  <c r="O45" i="17" s="1"/>
  <c r="O42" i="17" l="1"/>
  <c r="O46" i="17"/>
  <c r="O50" i="17"/>
  <c r="N9" i="14"/>
  <c r="A5" i="14"/>
  <c r="G36" i="14"/>
  <c r="O18" i="14" l="1"/>
  <c r="O35" i="14"/>
  <c r="O11" i="14"/>
  <c r="M18" i="14"/>
  <c r="P18" i="48" s="1"/>
  <c r="G30" i="14"/>
  <c r="G19" i="14"/>
  <c r="M9" i="14"/>
  <c r="O53" i="17"/>
  <c r="G51" i="14" l="1"/>
  <c r="M20" i="16"/>
  <c r="J20" i="16"/>
  <c r="J53" i="16" s="1"/>
  <c r="I33" i="48" l="1"/>
  <c r="H36" i="16" l="1"/>
  <c r="H37" i="16" s="1"/>
  <c r="M37" i="16"/>
  <c r="J20" i="42"/>
  <c r="I20" i="42"/>
  <c r="I31" i="42"/>
  <c r="I47" i="42"/>
  <c r="I43" i="42"/>
  <c r="I51" i="42"/>
  <c r="G51" i="42"/>
  <c r="H24" i="42"/>
  <c r="H26" i="42"/>
  <c r="H27" i="42"/>
  <c r="H12" i="42"/>
  <c r="H13" i="42"/>
  <c r="H14" i="42"/>
  <c r="H15" i="42"/>
  <c r="H16" i="42"/>
  <c r="N29" i="14"/>
  <c r="G20" i="42" l="1"/>
  <c r="H23" i="42"/>
  <c r="G31" i="42"/>
  <c r="H42" i="42"/>
  <c r="G43" i="42"/>
  <c r="H50" i="42"/>
  <c r="E45" i="17"/>
  <c r="I35" i="48" l="1"/>
  <c r="J35" i="48"/>
  <c r="N35" i="48"/>
  <c r="O35" i="48" s="1"/>
  <c r="Q35" i="48"/>
  <c r="F37" i="17"/>
  <c r="E36" i="17"/>
  <c r="D36" i="16"/>
  <c r="I37" i="42"/>
  <c r="I55" i="42" s="1"/>
  <c r="J37" i="42"/>
  <c r="K37" i="42"/>
  <c r="D36" i="42"/>
  <c r="D35" i="14"/>
  <c r="E36" i="46"/>
  <c r="K35" i="48" l="1"/>
  <c r="H35" i="14"/>
  <c r="E36" i="42" s="1"/>
  <c r="I35" i="14"/>
  <c r="AI36" i="17" l="1"/>
  <c r="C17" i="48"/>
  <c r="B18" i="17"/>
  <c r="C18" i="17"/>
  <c r="D18" i="17"/>
  <c r="E18" i="17"/>
  <c r="B18" i="16"/>
  <c r="C18" i="16"/>
  <c r="D18" i="16"/>
  <c r="N17" i="14"/>
  <c r="B18" i="42"/>
  <c r="C18" i="42"/>
  <c r="D18" i="42"/>
  <c r="E49" i="14"/>
  <c r="E51" i="14" s="1"/>
  <c r="C17" i="14" l="1"/>
  <c r="D17" i="14"/>
  <c r="H17" i="14" l="1"/>
  <c r="E18" i="42" s="1"/>
  <c r="I17" i="14"/>
  <c r="AI18" i="17" l="1"/>
  <c r="K43" i="42"/>
  <c r="K31" i="42"/>
  <c r="E30" i="46"/>
  <c r="A5" i="47" l="1"/>
  <c r="O29" i="14" l="1"/>
  <c r="M35" i="14"/>
  <c r="O17" i="14"/>
  <c r="M17" i="14"/>
  <c r="J31" i="42"/>
  <c r="Q10" i="48" l="1"/>
  <c r="Q11" i="48"/>
  <c r="Q12" i="48"/>
  <c r="Q13" i="48"/>
  <c r="Q14" i="48"/>
  <c r="Q15" i="48"/>
  <c r="Q34" i="48"/>
  <c r="N34" i="48"/>
  <c r="K34" i="48" s="1"/>
  <c r="J34" i="48"/>
  <c r="I34" i="48"/>
  <c r="O34" i="48" l="1"/>
  <c r="I29" i="48"/>
  <c r="J29" i="48"/>
  <c r="N29" i="48"/>
  <c r="K29" i="48" s="1"/>
  <c r="Q29" i="48"/>
  <c r="M46" i="16"/>
  <c r="M42" i="16"/>
  <c r="E42" i="16"/>
  <c r="E53" i="16" s="1"/>
  <c r="M50" i="16"/>
  <c r="M31" i="16"/>
  <c r="M53" i="16" l="1"/>
  <c r="M48" i="48"/>
  <c r="O29" i="48"/>
  <c r="N34" i="14" l="1"/>
  <c r="O34" i="14"/>
  <c r="N28" i="14"/>
  <c r="O28" i="14"/>
  <c r="M29" i="14"/>
  <c r="P29" i="48" s="1"/>
  <c r="C29" i="48" l="1"/>
  <c r="D29" i="48"/>
  <c r="A29" i="48"/>
  <c r="G31" i="17"/>
  <c r="F31" i="17"/>
  <c r="A30" i="17"/>
  <c r="C30" i="17"/>
  <c r="D30" i="17"/>
  <c r="E30" i="17"/>
  <c r="A30" i="16"/>
  <c r="C30" i="16"/>
  <c r="D30" i="16"/>
  <c r="A30" i="42"/>
  <c r="C30" i="42"/>
  <c r="D30" i="42"/>
  <c r="D29" i="14"/>
  <c r="A29" i="14"/>
  <c r="B29" i="14"/>
  <c r="C29" i="14"/>
  <c r="H29" i="14" l="1"/>
  <c r="E30" i="42" s="1"/>
  <c r="I29" i="14"/>
  <c r="M45" i="17"/>
  <c r="M46" i="17" s="1"/>
  <c r="M50" i="17"/>
  <c r="AI30" i="17" l="1"/>
  <c r="M53" i="17"/>
  <c r="H46" i="42" l="1"/>
  <c r="G47" i="42"/>
  <c r="G55" i="42" s="1"/>
  <c r="O15" i="14"/>
  <c r="N15" i="14"/>
  <c r="M39" i="14" l="1"/>
  <c r="L23" i="14"/>
  <c r="M40" i="14"/>
  <c r="M25" i="14"/>
  <c r="M28" i="14" l="1"/>
  <c r="H12" i="16" l="1"/>
  <c r="E12" i="17" l="1"/>
  <c r="I28" i="48"/>
  <c r="J28" i="48"/>
  <c r="M28" i="48"/>
  <c r="P28" i="48" s="1"/>
  <c r="N28" i="48"/>
  <c r="O28" i="48" s="1"/>
  <c r="Q28" i="48"/>
  <c r="K28" i="48" l="1"/>
  <c r="C28" i="48" l="1"/>
  <c r="D28" i="48"/>
  <c r="A28" i="48"/>
  <c r="D29" i="17"/>
  <c r="E29" i="17"/>
  <c r="C29" i="17"/>
  <c r="A29" i="17"/>
  <c r="C29" i="16"/>
  <c r="D29" i="16"/>
  <c r="H29" i="16"/>
  <c r="A29" i="16"/>
  <c r="C29" i="42"/>
  <c r="D29" i="42"/>
  <c r="A29" i="42"/>
  <c r="B28" i="14" l="1"/>
  <c r="C28" i="14"/>
  <c r="D28" i="14"/>
  <c r="I28" i="14" s="1"/>
  <c r="A28" i="14"/>
  <c r="AI29" i="17" l="1"/>
  <c r="H28" i="14"/>
  <c r="E29" i="42" l="1"/>
  <c r="D34" i="48" l="1"/>
  <c r="I11" i="48"/>
  <c r="J11" i="48"/>
  <c r="M11" i="48"/>
  <c r="N11" i="48"/>
  <c r="K11" i="48" s="1"/>
  <c r="E35" i="17"/>
  <c r="D12" i="17"/>
  <c r="H13" i="16"/>
  <c r="O11" i="48" l="1"/>
  <c r="D12" i="16"/>
  <c r="D12" i="42"/>
  <c r="M11" i="14"/>
  <c r="D11" i="14"/>
  <c r="I11" i="14" s="1"/>
  <c r="AI12" i="17" l="1"/>
  <c r="H11" i="14"/>
  <c r="D35" i="16"/>
  <c r="E12" i="42" l="1"/>
  <c r="D35" i="42"/>
  <c r="A35" i="42"/>
  <c r="M34" i="14"/>
  <c r="D34" i="14"/>
  <c r="I34" i="14" s="1"/>
  <c r="A34" i="14"/>
  <c r="AI35" i="17" l="1"/>
  <c r="H34" i="14"/>
  <c r="E35" i="42" l="1"/>
  <c r="I15" i="48" l="1"/>
  <c r="J15" i="48"/>
  <c r="L15" i="48"/>
  <c r="M15" i="48"/>
  <c r="N15" i="48"/>
  <c r="K15" i="48" s="1"/>
  <c r="I16" i="48"/>
  <c r="J16" i="48"/>
  <c r="N16" i="48"/>
  <c r="K16" i="48" s="1"/>
  <c r="I9" i="48"/>
  <c r="J9" i="48"/>
  <c r="L9" i="48"/>
  <c r="M9" i="48"/>
  <c r="N9" i="48"/>
  <c r="O9" i="48" s="1"/>
  <c r="Q9" i="48"/>
  <c r="O16" i="48" l="1"/>
  <c r="O15" i="48"/>
  <c r="K9" i="48"/>
  <c r="P50" i="17"/>
  <c r="P46" i="17"/>
  <c r="P42" i="17"/>
  <c r="G50" i="17"/>
  <c r="H50" i="17"/>
  <c r="H53" i="17" s="1"/>
  <c r="I50" i="17"/>
  <c r="I53" i="17" s="1"/>
  <c r="J50" i="17"/>
  <c r="J53" i="17" s="1"/>
  <c r="K50" i="17"/>
  <c r="L50" i="17"/>
  <c r="G42" i="17"/>
  <c r="K51" i="42"/>
  <c r="K47" i="42" l="1"/>
  <c r="J43" i="42"/>
  <c r="D9" i="14"/>
  <c r="I9" i="14" s="1"/>
  <c r="D10" i="14"/>
  <c r="I10" i="14" s="1"/>
  <c r="D12" i="14"/>
  <c r="D13" i="14"/>
  <c r="D14" i="14"/>
  <c r="H14" i="14" s="1"/>
  <c r="E15" i="42" s="1"/>
  <c r="D15" i="14"/>
  <c r="D16" i="14"/>
  <c r="D22" i="14"/>
  <c r="H22" i="14" s="1"/>
  <c r="D23" i="14"/>
  <c r="D24" i="14"/>
  <c r="D25" i="14"/>
  <c r="D26" i="14"/>
  <c r="D27" i="14"/>
  <c r="D33" i="14"/>
  <c r="D36" i="14" s="1"/>
  <c r="E41" i="46"/>
  <c r="D40" i="14"/>
  <c r="I40" i="14" s="1"/>
  <c r="AI41" i="17" s="1"/>
  <c r="E49" i="46"/>
  <c r="N50" i="17"/>
  <c r="N53" i="17" s="1"/>
  <c r="N16" i="14"/>
  <c r="O16" i="14"/>
  <c r="D22" i="48"/>
  <c r="D23" i="48"/>
  <c r="D24" i="48"/>
  <c r="D25" i="48"/>
  <c r="D26" i="48"/>
  <c r="D27" i="48"/>
  <c r="D33" i="48"/>
  <c r="D36" i="48" s="1"/>
  <c r="D40" i="48"/>
  <c r="P11" i="17"/>
  <c r="P20" i="17" s="1"/>
  <c r="L45" i="17"/>
  <c r="L46" i="17" s="1"/>
  <c r="L53" i="17" s="1"/>
  <c r="K45" i="17"/>
  <c r="K46" i="17" s="1"/>
  <c r="K53" i="17" s="1"/>
  <c r="G46" i="17"/>
  <c r="G53" i="17" s="1"/>
  <c r="F42" i="17"/>
  <c r="F46" i="17"/>
  <c r="F50" i="17"/>
  <c r="E10" i="17"/>
  <c r="E11" i="17"/>
  <c r="E13" i="17"/>
  <c r="E14" i="17"/>
  <c r="E15" i="17"/>
  <c r="E16" i="17"/>
  <c r="E17" i="17"/>
  <c r="E23" i="17"/>
  <c r="E24" i="17"/>
  <c r="E25" i="17"/>
  <c r="E26" i="17"/>
  <c r="E27" i="17"/>
  <c r="E28" i="17"/>
  <c r="E34" i="17"/>
  <c r="E37" i="17" s="1"/>
  <c r="E41" i="17"/>
  <c r="E49" i="17"/>
  <c r="E50" i="17" s="1"/>
  <c r="D10" i="17"/>
  <c r="D11" i="17"/>
  <c r="D13" i="17"/>
  <c r="D14" i="17"/>
  <c r="D15" i="17"/>
  <c r="D16" i="17"/>
  <c r="D17" i="17"/>
  <c r="D23" i="17"/>
  <c r="D24" i="17"/>
  <c r="D25" i="17"/>
  <c r="D26" i="17"/>
  <c r="D27" i="17"/>
  <c r="D28" i="17"/>
  <c r="D34" i="17"/>
  <c r="D37" i="17" s="1"/>
  <c r="D41" i="17"/>
  <c r="J51" i="42"/>
  <c r="Q26" i="48"/>
  <c r="Q27" i="48"/>
  <c r="Q22" i="48"/>
  <c r="N26" i="48"/>
  <c r="O26" i="48" s="1"/>
  <c r="N27" i="48"/>
  <c r="K27" i="48" s="1"/>
  <c r="L25" i="48"/>
  <c r="I22" i="48"/>
  <c r="J26" i="48"/>
  <c r="J22" i="48"/>
  <c r="L27" i="48"/>
  <c r="L26" i="48"/>
  <c r="M27" i="48"/>
  <c r="M26" i="48"/>
  <c r="M25" i="48"/>
  <c r="P25" i="48" s="1"/>
  <c r="M23" i="48"/>
  <c r="N14" i="48"/>
  <c r="O14" i="48" s="1"/>
  <c r="M14" i="48"/>
  <c r="N13" i="48"/>
  <c r="O13" i="48" s="1"/>
  <c r="M13" i="48"/>
  <c r="N12" i="48"/>
  <c r="O12" i="48" s="1"/>
  <c r="M12" i="48"/>
  <c r="N10" i="48"/>
  <c r="O10" i="48" s="1"/>
  <c r="L14" i="48"/>
  <c r="J14" i="48"/>
  <c r="I14" i="48"/>
  <c r="D16" i="16"/>
  <c r="N22" i="14"/>
  <c r="N10" i="14"/>
  <c r="O22" i="14"/>
  <c r="O9" i="14"/>
  <c r="O10" i="14"/>
  <c r="O12" i="14"/>
  <c r="O13" i="14"/>
  <c r="O14" i="14"/>
  <c r="N26" i="14"/>
  <c r="N27" i="14"/>
  <c r="N14" i="14"/>
  <c r="N13" i="14"/>
  <c r="N12" i="14"/>
  <c r="L22" i="14"/>
  <c r="M48" i="14"/>
  <c r="P48" i="48" s="1"/>
  <c r="O48" i="14"/>
  <c r="N48" i="14"/>
  <c r="O27" i="14"/>
  <c r="N48" i="48"/>
  <c r="O48" i="48" s="1"/>
  <c r="AP25" i="17"/>
  <c r="I48" i="48"/>
  <c r="C48" i="48"/>
  <c r="A48" i="48"/>
  <c r="C48" i="14"/>
  <c r="C50" i="42" s="1"/>
  <c r="C49" i="16" s="1"/>
  <c r="C49" i="17" s="1"/>
  <c r="A48" i="14"/>
  <c r="A50" i="42" s="1"/>
  <c r="A49" i="16" s="1"/>
  <c r="A49" i="17" s="1"/>
  <c r="L23" i="16"/>
  <c r="L31" i="16" s="1"/>
  <c r="D23" i="16"/>
  <c r="D24" i="16"/>
  <c r="D25" i="16"/>
  <c r="D26" i="16"/>
  <c r="D27" i="16"/>
  <c r="D28" i="16"/>
  <c r="M27" i="14"/>
  <c r="O40" i="14"/>
  <c r="N40" i="14"/>
  <c r="H45" i="16"/>
  <c r="H46" i="16" s="1"/>
  <c r="Q33" i="48"/>
  <c r="N33" i="48"/>
  <c r="K33" i="48" s="1"/>
  <c r="N22" i="48"/>
  <c r="K22" i="48" s="1"/>
  <c r="M22" i="48"/>
  <c r="M22" i="14"/>
  <c r="L22" i="48"/>
  <c r="L10" i="48"/>
  <c r="L12" i="48"/>
  <c r="L13" i="48"/>
  <c r="J10" i="48"/>
  <c r="J12" i="48"/>
  <c r="J13" i="48"/>
  <c r="I27" i="48"/>
  <c r="M16" i="14"/>
  <c r="M15" i="14"/>
  <c r="P15" i="48" s="1"/>
  <c r="C27" i="48"/>
  <c r="A27" i="48"/>
  <c r="C28" i="17"/>
  <c r="A28" i="17"/>
  <c r="C28" i="16"/>
  <c r="A28" i="16"/>
  <c r="D28" i="42"/>
  <c r="C28" i="42"/>
  <c r="A28" i="42"/>
  <c r="C27" i="14"/>
  <c r="A27" i="14"/>
  <c r="C16" i="48"/>
  <c r="C15" i="48"/>
  <c r="C17" i="17"/>
  <c r="C16" i="17"/>
  <c r="B17" i="17"/>
  <c r="H16" i="16"/>
  <c r="H17" i="16"/>
  <c r="D17" i="16"/>
  <c r="B17" i="16"/>
  <c r="C17" i="16"/>
  <c r="C16" i="16"/>
  <c r="D16" i="42"/>
  <c r="D17" i="42"/>
  <c r="C17" i="42"/>
  <c r="C16" i="42"/>
  <c r="C16" i="14"/>
  <c r="C15" i="14"/>
  <c r="B16" i="14"/>
  <c r="A5" i="48"/>
  <c r="A5" i="17"/>
  <c r="A5" i="16"/>
  <c r="A5" i="42"/>
  <c r="O26" i="14"/>
  <c r="M26" i="14"/>
  <c r="I26" i="48"/>
  <c r="D27" i="42"/>
  <c r="N44" i="48"/>
  <c r="O44" i="48" s="1"/>
  <c r="M44" i="48"/>
  <c r="I10" i="48"/>
  <c r="I12" i="48"/>
  <c r="I13" i="48"/>
  <c r="N25" i="48"/>
  <c r="K25" i="48" s="1"/>
  <c r="Q25" i="48"/>
  <c r="J25" i="48"/>
  <c r="I25" i="48"/>
  <c r="H10" i="16"/>
  <c r="H11" i="16"/>
  <c r="H14" i="16"/>
  <c r="M33" i="14"/>
  <c r="M23" i="14"/>
  <c r="M14" i="14"/>
  <c r="I23" i="48"/>
  <c r="O44" i="14"/>
  <c r="N44" i="14"/>
  <c r="O25" i="14"/>
  <c r="I44" i="48"/>
  <c r="J44" i="48"/>
  <c r="L44" i="48"/>
  <c r="Q44" i="48"/>
  <c r="D41" i="16"/>
  <c r="D34" i="16"/>
  <c r="D37" i="16" s="1"/>
  <c r="D15" i="16"/>
  <c r="D14" i="16"/>
  <c r="D13" i="16"/>
  <c r="D11" i="16"/>
  <c r="D10" i="16"/>
  <c r="D42" i="42"/>
  <c r="D34" i="42"/>
  <c r="D37" i="42" s="1"/>
  <c r="D26" i="42"/>
  <c r="D25" i="42"/>
  <c r="D24" i="42"/>
  <c r="D23" i="42"/>
  <c r="D15" i="42"/>
  <c r="D14" i="42"/>
  <c r="D13" i="42"/>
  <c r="D11" i="42"/>
  <c r="D10" i="42"/>
  <c r="L10" i="14"/>
  <c r="M10" i="14"/>
  <c r="L9" i="14"/>
  <c r="H40" i="16"/>
  <c r="H42" i="16" s="1"/>
  <c r="Q39" i="48"/>
  <c r="Q23" i="48"/>
  <c r="N39" i="48"/>
  <c r="K39" i="48" s="1"/>
  <c r="M39" i="48"/>
  <c r="L39" i="48"/>
  <c r="J39" i="48"/>
  <c r="I39" i="48"/>
  <c r="M33" i="48"/>
  <c r="L33" i="48"/>
  <c r="J33" i="48"/>
  <c r="N23" i="48"/>
  <c r="K23" i="48" s="1"/>
  <c r="L23" i="48"/>
  <c r="J23" i="48"/>
  <c r="O39" i="14"/>
  <c r="O33" i="14"/>
  <c r="O23" i="14"/>
  <c r="N39" i="14"/>
  <c r="M44" i="14"/>
  <c r="P9" i="48"/>
  <c r="M12" i="14"/>
  <c r="M13" i="14"/>
  <c r="L48" i="48"/>
  <c r="J48" i="48"/>
  <c r="Q48" i="48"/>
  <c r="H20" i="16" l="1"/>
  <c r="H31" i="16"/>
  <c r="D20" i="16"/>
  <c r="AI11" i="17"/>
  <c r="H9" i="14"/>
  <c r="E10" i="42" s="1"/>
  <c r="D19" i="14"/>
  <c r="D19" i="48"/>
  <c r="F53" i="17"/>
  <c r="D20" i="17"/>
  <c r="E20" i="17"/>
  <c r="K55" i="42"/>
  <c r="D20" i="42"/>
  <c r="P53" i="17"/>
  <c r="D31" i="17"/>
  <c r="E31" i="17"/>
  <c r="D30" i="14"/>
  <c r="O25" i="48"/>
  <c r="D31" i="42"/>
  <c r="D31" i="16"/>
  <c r="D30" i="48"/>
  <c r="H27" i="14"/>
  <c r="E28" i="42" s="1"/>
  <c r="I27" i="14"/>
  <c r="H16" i="14"/>
  <c r="E17" i="42" s="1"/>
  <c r="I16" i="14"/>
  <c r="H26" i="14"/>
  <c r="E27" i="42" s="1"/>
  <c r="I26" i="14"/>
  <c r="H15" i="14"/>
  <c r="E16" i="42" s="1"/>
  <c r="I15" i="14"/>
  <c r="H25" i="14"/>
  <c r="E26" i="42" s="1"/>
  <c r="I25" i="14"/>
  <c r="I14" i="14"/>
  <c r="H24" i="14"/>
  <c r="E25" i="42" s="1"/>
  <c r="I24" i="14"/>
  <c r="H13" i="14"/>
  <c r="E14" i="42" s="1"/>
  <c r="I13" i="14"/>
  <c r="H23" i="14"/>
  <c r="E24" i="42" s="1"/>
  <c r="I23" i="14"/>
  <c r="H12" i="14"/>
  <c r="E13" i="42" s="1"/>
  <c r="I12" i="14"/>
  <c r="H40" i="14"/>
  <c r="E42" i="42" s="1"/>
  <c r="I22" i="14"/>
  <c r="E45" i="46"/>
  <c r="E51" i="46" s="1"/>
  <c r="D39" i="14"/>
  <c r="D48" i="14"/>
  <c r="D49" i="14" s="1"/>
  <c r="D44" i="14"/>
  <c r="I44" i="14" s="1"/>
  <c r="O33" i="48"/>
  <c r="K48" i="48"/>
  <c r="P23" i="48"/>
  <c r="O27" i="48"/>
  <c r="K13" i="48"/>
  <c r="K10" i="48"/>
  <c r="K14" i="48"/>
  <c r="O23" i="48"/>
  <c r="D50" i="42"/>
  <c r="D49" i="16" s="1"/>
  <c r="L14" i="16"/>
  <c r="L20" i="16" s="1"/>
  <c r="L53" i="16" s="1"/>
  <c r="P39" i="48"/>
  <c r="D45" i="16"/>
  <c r="H49" i="16"/>
  <c r="H50" i="16" s="1"/>
  <c r="J47" i="42"/>
  <c r="J55" i="42" s="1"/>
  <c r="E46" i="17"/>
  <c r="E40" i="17"/>
  <c r="E42" i="17" s="1"/>
  <c r="P44" i="48"/>
  <c r="K44" i="48"/>
  <c r="O39" i="48"/>
  <c r="P33" i="48"/>
  <c r="P26" i="48"/>
  <c r="P27" i="48"/>
  <c r="K12" i="48"/>
  <c r="P13" i="48"/>
  <c r="D45" i="17"/>
  <c r="H10" i="14"/>
  <c r="E11" i="42" s="1"/>
  <c r="I33" i="14"/>
  <c r="D40" i="17"/>
  <c r="D42" i="17" s="1"/>
  <c r="D44" i="48"/>
  <c r="D46" i="42"/>
  <c r="D39" i="48"/>
  <c r="D41" i="42"/>
  <c r="D43" i="42" s="1"/>
  <c r="D40" i="16"/>
  <c r="D42" i="16" s="1"/>
  <c r="P22" i="48"/>
  <c r="P14" i="48"/>
  <c r="D48" i="48"/>
  <c r="D49" i="48" s="1"/>
  <c r="P12" i="48"/>
  <c r="H33" i="14"/>
  <c r="H36" i="14" s="1"/>
  <c r="K26" i="48"/>
  <c r="O22" i="48"/>
  <c r="H53" i="16" l="1"/>
  <c r="D41" i="14"/>
  <c r="I39" i="14"/>
  <c r="H30" i="14"/>
  <c r="E20" i="42"/>
  <c r="AI23" i="17"/>
  <c r="AI24" i="17"/>
  <c r="AI26" i="17"/>
  <c r="AI28" i="17"/>
  <c r="AI14" i="17"/>
  <c r="AI16" i="17"/>
  <c r="AI10" i="17"/>
  <c r="AI27" i="17"/>
  <c r="AI34" i="17"/>
  <c r="H19" i="14"/>
  <c r="AI13" i="17"/>
  <c r="AI15" i="17"/>
  <c r="AI17" i="17"/>
  <c r="AI25" i="17"/>
  <c r="E53" i="17"/>
  <c r="D41" i="48"/>
  <c r="H44" i="14"/>
  <c r="H45" i="14" s="1"/>
  <c r="D50" i="16"/>
  <c r="E23" i="42"/>
  <c r="H48" i="14"/>
  <c r="H49" i="14" s="1"/>
  <c r="I48" i="14"/>
  <c r="D46" i="16"/>
  <c r="D45" i="14"/>
  <c r="H39" i="14"/>
  <c r="H41" i="14" s="1"/>
  <c r="D51" i="42"/>
  <c r="D49" i="17"/>
  <c r="D50" i="17" s="1"/>
  <c r="E34" i="42"/>
  <c r="D45" i="48"/>
  <c r="D47" i="42"/>
  <c r="D46" i="17"/>
  <c r="D51" i="14" l="1"/>
  <c r="E37" i="42"/>
  <c r="E31" i="42"/>
  <c r="AI40" i="17"/>
  <c r="D52" i="48"/>
  <c r="AI45" i="17"/>
  <c r="H51" i="14"/>
  <c r="AI49" i="17"/>
  <c r="D53" i="16"/>
  <c r="D55" i="42"/>
  <c r="E46" i="42"/>
  <c r="E50" i="42"/>
  <c r="E41" i="42"/>
  <c r="D53" i="17"/>
  <c r="E47" i="42" l="1"/>
  <c r="E43" i="42"/>
  <c r="E51" i="42"/>
  <c r="E55" i="42" l="1"/>
  <c r="E58" i="42" s="1"/>
</calcChain>
</file>

<file path=xl/sharedStrings.xml><?xml version="1.0" encoding="utf-8"?>
<sst xmlns="http://schemas.openxmlformats.org/spreadsheetml/2006/main" count="1970" uniqueCount="351">
  <si>
    <t>Anexos al Informe de Seguimiento de los Créditos Externos en Periodo de Ejecución 
del Gobierno Central y Resto del Sector Público
II Semestre 2022</t>
  </si>
  <si>
    <t>Anexo 1</t>
  </si>
  <si>
    <t>FECHAS IMPORTANTES ASOCIADAS A LOS CONTRATOS DE PRÉSTAMO DE INVERSIÓN EN EJECUCIÓN</t>
  </si>
  <si>
    <t>Anexo 2</t>
  </si>
  <si>
    <t>ESTADO FINANCIERO, FÍSICO Y DE PLAZOS ASOCIADOS A LOS CRÉDITOS DE INVERSIÓN EN EJECUCIÓN</t>
  </si>
  <si>
    <t>Anexo 3</t>
  </si>
  <si>
    <t>PROGRAMACIÓN DE DESEMBOLSOS DE LOS CRÉDITOS EXTERNOS DE INVERSIÓN EN EJECUCIÓN</t>
  </si>
  <si>
    <t>Anexo 4</t>
  </si>
  <si>
    <t>ESTADO FINANCIERO DE LA CONTRAPARTIDA NACIONAL/INSTITUCIONAL Y DONACIÓN ASOCIADOS A LOS CRÉDITOS DE INVERSIÓN EN EJECUCIÓN</t>
  </si>
  <si>
    <t>Anexo 5</t>
  </si>
  <si>
    <t>DESEMBOLSOS, AVANCE FINANCIERO Y AVANCE FISICO 2013 AL 2022 DE LOS CRÉDITOS DE INVERSIÓN EN EJECUCIÓN</t>
  </si>
  <si>
    <t>Anexo 5.1</t>
  </si>
  <si>
    <t>CUADRO COMPARATIVO 2013 AL 2022</t>
  </si>
  <si>
    <t>Anexo 6</t>
  </si>
  <si>
    <t>GESTIÓN DEL VALOR PLANIFICADO DE LOS CRÉDITOS DE INVERSIÓN EN EJECUCIÓN</t>
  </si>
  <si>
    <t>Anexo 7</t>
  </si>
  <si>
    <t>AJUSTES EN EL MONTO TOTAL DEL PLAN DE INVERSIÓN DE LOS PROGRAMAS/PROYECTOS EN EJECUCIÓN</t>
  </si>
  <si>
    <t>Anexo 8</t>
  </si>
  <si>
    <t xml:space="preserve">PROGRAMAS DE APOYO PRESUPUESTARIO </t>
  </si>
  <si>
    <t>ANEXO N° 1:</t>
  </si>
  <si>
    <t>(cifras expresadas en valores absolutos en US$)</t>
  </si>
  <si>
    <t>Referencia del Acreedor</t>
  </si>
  <si>
    <t>Nombre del Programa / Proyecto</t>
  </si>
  <si>
    <t xml:space="preserve">Unidad Ejecutora </t>
  </si>
  <si>
    <t xml:space="preserve">Deudor / Garante </t>
  </si>
  <si>
    <t xml:space="preserve">Monto del préstamo (en US$) </t>
  </si>
  <si>
    <t>Fecha suscripción del Contrato</t>
  </si>
  <si>
    <t>Fecha de aprobación de Ley</t>
  </si>
  <si>
    <t>Número de Ley</t>
  </si>
  <si>
    <t>Fecha incorporación de recursos al Presupuesto Nacional y/o Institucional</t>
  </si>
  <si>
    <t>Fecha de vencimiento del período de desembolso original</t>
  </si>
  <si>
    <t>Fecha de vencimiento del período de desembolso con prórrogas</t>
  </si>
  <si>
    <t>Cantidad de prórrogas otorgadas al período de desembolso</t>
  </si>
  <si>
    <t>Fecha de vencimiento del período de vigencia del crédito</t>
  </si>
  <si>
    <t>BCIE</t>
  </si>
  <si>
    <r>
      <t xml:space="preserve">Programa Abastecimiento del Área Metropolitana de San José, Acueductos Urbanos y Alcantarillado Sanitario de Puerto Viejo de Limón </t>
    </r>
    <r>
      <rPr>
        <b/>
        <vertAlign val="superscript"/>
        <sz val="10"/>
        <color theme="1"/>
        <rFont val="Arial Narrow"/>
        <family val="2"/>
      </rPr>
      <t>1/</t>
    </r>
  </si>
  <si>
    <t>AyA</t>
  </si>
  <si>
    <t>AYA</t>
  </si>
  <si>
    <t>N/A</t>
  </si>
  <si>
    <r>
      <t xml:space="preserve">Programa Obras Estratégicas de Infraestructura Vial </t>
    </r>
    <r>
      <rPr>
        <vertAlign val="superscript"/>
        <sz val="10"/>
        <color theme="1"/>
        <rFont val="Arial Narrow"/>
        <family val="2"/>
      </rPr>
      <t>2/</t>
    </r>
  </si>
  <si>
    <t>CONAVI</t>
  </si>
  <si>
    <t>AM 2080</t>
  </si>
  <si>
    <t>Ampliación Programa de Obras Estratégicas de Infraestructura Vial</t>
  </si>
  <si>
    <t xml:space="preserve">CONAVI </t>
  </si>
  <si>
    <t xml:space="preserve">Programa de Renovación de la Infraestructura y Equipamiento Hospitalario </t>
  </si>
  <si>
    <t>CCSS</t>
  </si>
  <si>
    <t>Proyecto de Reducción de Agua No Contabilizada y Optimización de la Eficiencia Energética en el GAM</t>
  </si>
  <si>
    <t>Programa de Abastecimiento del Área Metropolitana de San José, Acueductos Urbanos II y Alcantarillado Sanitario de Juanito Mora de Puntarenas</t>
  </si>
  <si>
    <t>2188-A</t>
  </si>
  <si>
    <t>Programa de Acueductos y Alcantarillados en Ciudades Costeras y construcción del Laboratorio Nacional de Aguas (PAACC)</t>
  </si>
  <si>
    <t xml:space="preserve">AYA </t>
  </si>
  <si>
    <t>Programa de Alcantarillado y Control de Inundaciones para Limón</t>
  </si>
  <si>
    <t>AyA/SENARA</t>
  </si>
  <si>
    <t>GOBNO</t>
  </si>
  <si>
    <t>Adquisición y Aplicación de Vacunas COVID-19</t>
  </si>
  <si>
    <t>CNE</t>
  </si>
  <si>
    <t>Proyecto de Abastecimiento de Agua para la Cuenca Media del río Tempisque y Comunidades Costeras (PAACUME)</t>
  </si>
  <si>
    <t xml:space="preserve">SENARA </t>
  </si>
  <si>
    <t>60 meses a partir del primer desembolso</t>
  </si>
  <si>
    <t xml:space="preserve">20 años a partir del primer desembolso </t>
  </si>
  <si>
    <t>BID</t>
  </si>
  <si>
    <t>2493/OC-CR</t>
  </si>
  <si>
    <r>
      <t>Programa de Agua Potable y Saneamiento</t>
    </r>
    <r>
      <rPr>
        <vertAlign val="superscript"/>
        <sz val="10"/>
        <color theme="1"/>
        <rFont val="Arial Narrow"/>
        <family val="2"/>
      </rPr>
      <t xml:space="preserve"> </t>
    </r>
  </si>
  <si>
    <t>AYA / GOBNO</t>
  </si>
  <si>
    <t>3071/OC-CR</t>
  </si>
  <si>
    <t>Programa de Infraestructura de Transporte</t>
  </si>
  <si>
    <t>MOPT</t>
  </si>
  <si>
    <t xml:space="preserve">3072/CH-CR </t>
  </si>
  <si>
    <t>3488/OC-CR</t>
  </si>
  <si>
    <t>Programa de Integración Fronteriza de Costa Rica</t>
  </si>
  <si>
    <t xml:space="preserve">COMEX </t>
  </si>
  <si>
    <t>4507/OC-CR</t>
  </si>
  <si>
    <t>Programa Red Vial Cantonal II</t>
  </si>
  <si>
    <t>3589/OC-CR</t>
  </si>
  <si>
    <t xml:space="preserve">Primer Programa de Energía Renovable, Transmisión y Distribución de Electricidad </t>
  </si>
  <si>
    <t>ICE</t>
  </si>
  <si>
    <t>ICE / GOBNO</t>
  </si>
  <si>
    <t>4864/OC-CR</t>
  </si>
  <si>
    <t xml:space="preserve">Programa de Infraestructura Vial y Promoción de Asociaciones Público-Privadas </t>
  </si>
  <si>
    <t>4871/OC-CR</t>
  </si>
  <si>
    <t>Programa de Seguridad Ciudadana y Prevención de Violencia</t>
  </si>
  <si>
    <t>MJP</t>
  </si>
  <si>
    <t>BIRF</t>
  </si>
  <si>
    <t>8593-CR</t>
  </si>
  <si>
    <t>Programa por Resultados para el Fortalecimiento del Seguro Universal de Salud en Costa Rica</t>
  </si>
  <si>
    <t>9075-CR</t>
  </si>
  <si>
    <t>Proyecto Hacienda Digital para el Bicentenario</t>
  </si>
  <si>
    <t>MH</t>
  </si>
  <si>
    <t>9922</t>
  </si>
  <si>
    <t>9050-CR</t>
  </si>
  <si>
    <t>Programa de Desarrollo Sostenible de la Pesca y Acuicultura en Costa Rica</t>
  </si>
  <si>
    <t>INCOPESCA</t>
  </si>
  <si>
    <t>EXIMBANK</t>
  </si>
  <si>
    <t xml:space="preserve">1420203052013111013
</t>
  </si>
  <si>
    <r>
      <t>Rehabilitación y Ampliación de la Ruta Nacional No. 32</t>
    </r>
    <r>
      <rPr>
        <b/>
        <sz val="10"/>
        <color theme="1"/>
        <rFont val="Arial Narrow"/>
        <family val="2"/>
      </rPr>
      <t xml:space="preserve"> </t>
    </r>
    <r>
      <rPr>
        <b/>
        <vertAlign val="superscript"/>
        <sz val="10"/>
        <color theme="1"/>
        <rFont val="Arial Narrow"/>
        <family val="2"/>
      </rPr>
      <t>3/  4/</t>
    </r>
  </si>
  <si>
    <t>1420202052013211015</t>
  </si>
  <si>
    <r>
      <t xml:space="preserve">Rehabilitación y Ampliación de la Ruta Nacional No. 32 </t>
    </r>
    <r>
      <rPr>
        <b/>
        <vertAlign val="superscript"/>
        <sz val="10"/>
        <color theme="1"/>
        <rFont val="Arial Narrow"/>
        <family val="2"/>
      </rPr>
      <t>3/</t>
    </r>
  </si>
  <si>
    <t>JICA</t>
  </si>
  <si>
    <t>CR-P5-2</t>
  </si>
  <si>
    <r>
      <t xml:space="preserve">Proyecto Geotérmico Borinquen I </t>
    </r>
    <r>
      <rPr>
        <b/>
        <vertAlign val="superscript"/>
        <sz val="10"/>
        <color theme="1"/>
        <rFont val="Arial Narrow"/>
        <family val="2"/>
      </rPr>
      <t>5/</t>
    </r>
  </si>
  <si>
    <t>KFW</t>
  </si>
  <si>
    <r>
      <t xml:space="preserve">Programa de Saneamiento en Zonas Prioritarias </t>
    </r>
    <r>
      <rPr>
        <b/>
        <vertAlign val="superscript"/>
        <sz val="10"/>
        <color theme="1"/>
        <rFont val="Arial Narrow"/>
        <family val="2"/>
      </rPr>
      <t>5/</t>
    </r>
  </si>
  <si>
    <t>G. TOTAL en US$</t>
  </si>
  <si>
    <t>FUENTE: BASE DE DATOS SIGADE v. 6.1 / INFORMES DE SEGUIMIENTO SEMESTRAL DE LAS UNIDADES EJECUTORAS (UE)</t>
  </si>
  <si>
    <r>
      <t>NOTAS:</t>
    </r>
    <r>
      <rPr>
        <b/>
        <sz val="10"/>
        <color theme="1"/>
        <rFont val="Arial Narrow"/>
        <family val="2"/>
      </rPr>
      <t xml:space="preserve"> </t>
    </r>
  </si>
  <si>
    <r>
      <t>N/A=</t>
    </r>
    <r>
      <rPr>
        <sz val="10"/>
        <color theme="1"/>
        <rFont val="Arial Narrow"/>
        <family val="2"/>
      </rPr>
      <t xml:space="preserve"> No aplica.</t>
    </r>
  </si>
  <si>
    <r>
      <rPr>
        <b/>
        <sz val="10"/>
        <color theme="1"/>
        <rFont val="Arial Narrow"/>
        <family val="2"/>
      </rPr>
      <t>1/</t>
    </r>
    <r>
      <rPr>
        <sz val="10"/>
        <color theme="1"/>
        <rFont val="Arial Narrow"/>
        <family val="2"/>
      </rPr>
      <t xml:space="preserve"> El Programa BCIE 1725 concluyó con el plazo de desembolsos establecido por el Acreedor. Los recursos no se desembolsaron al 100%, por lo tanto fueron rescindidos por el BCIE.</t>
    </r>
  </si>
  <si>
    <r>
      <rPr>
        <b/>
        <sz val="10"/>
        <color theme="1"/>
        <rFont val="Arial Narrow"/>
        <family val="2"/>
      </rPr>
      <t>2/</t>
    </r>
    <r>
      <rPr>
        <sz val="10"/>
        <color theme="1"/>
        <rFont val="Arial Narrow"/>
        <family val="2"/>
      </rPr>
      <t xml:space="preserve"> El Programa alcanza el 100% del monto del crédito desembolsado en Mayo 2021, sin embargo, continúa ejecutando las obras pendientes, como lo es el Corredor de Circunvalación Norte. </t>
    </r>
  </si>
  <si>
    <r>
      <t xml:space="preserve">3/ </t>
    </r>
    <r>
      <rPr>
        <sz val="10"/>
        <color theme="1"/>
        <rFont val="Arial Narrow"/>
        <family val="2"/>
      </rPr>
      <t>La fecha de pago de conformidad con los plazos establecidos en el contrato de préstamo es el 07/12/2036, las cláusulas establecen que los pagos deben realizarse el 21 de marzo y 21 de setiembre, por lo cual la última amortización se realizaría el 21 de setiembre del 2036.</t>
    </r>
  </si>
  <si>
    <r>
      <rPr>
        <b/>
        <sz val="10"/>
        <color theme="1"/>
        <rFont val="Arial Narrow"/>
        <family val="2"/>
      </rPr>
      <t>4/</t>
    </r>
    <r>
      <rPr>
        <sz val="10"/>
        <color theme="1"/>
        <rFont val="Arial Narrow"/>
        <family val="2"/>
      </rPr>
      <t xml:space="preserve"> 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t>
    </r>
  </si>
  <si>
    <r>
      <rPr>
        <b/>
        <sz val="10"/>
        <color theme="1"/>
        <rFont val="Arial Narrow"/>
        <family val="2"/>
      </rPr>
      <t>5/</t>
    </r>
    <r>
      <rPr>
        <sz val="10"/>
        <color theme="1"/>
        <rFont val="Arial Narrow"/>
        <family val="2"/>
      </rPr>
      <t xml:space="preserve"> Para dolarizar los montos de los préstamos cuya moneda contractual no fue pactada en dólares, se utilizó como referencia el valor del tipo de cambio al 31 de diciembre de 2022 de dicha moneda con respecto al dólar.</t>
    </r>
  </si>
  <si>
    <t>ANEXO N° 2:</t>
  </si>
  <si>
    <t>Monto del préstamo 
(en US$)</t>
  </si>
  <si>
    <t>Monto desembolsado acumulado a diciembre 2022 de la fuente externa</t>
  </si>
  <si>
    <t xml:space="preserve">Monto desembolsado solo en el I Sem. 2022 de la fuente externa </t>
  </si>
  <si>
    <t xml:space="preserve">Monto desembolsado solo en el II Sem. 2022 de la fuente externa </t>
  </si>
  <si>
    <t>Monto pendiente por desembolsar a diciembre 2022</t>
  </si>
  <si>
    <t>% de Avance al 31/12/2022</t>
  </si>
  <si>
    <t>Años de Ejecución</t>
  </si>
  <si>
    <t>Años de Ejecución (Presupuestario)</t>
  </si>
  <si>
    <r>
      <t>Financiero</t>
    </r>
    <r>
      <rPr>
        <b/>
        <vertAlign val="superscript"/>
        <sz val="10"/>
        <color theme="1"/>
        <rFont val="Arial Narrow"/>
        <family val="2"/>
      </rPr>
      <t xml:space="preserve"> 7/</t>
    </r>
  </si>
  <si>
    <r>
      <t xml:space="preserve">Físico según información de UE </t>
    </r>
    <r>
      <rPr>
        <b/>
        <vertAlign val="superscript"/>
        <sz val="10"/>
        <rFont val="Arial Narrow"/>
        <family val="2"/>
      </rPr>
      <t>7/</t>
    </r>
  </si>
  <si>
    <t xml:space="preserve">Periodo estipulado en Contrato </t>
  </si>
  <si>
    <t>Periodo estipulado con Prórrogas</t>
  </si>
  <si>
    <t>Periodo de ejecución real al 31-12-2022</t>
  </si>
  <si>
    <t>Periodo de desembolsos estipulado en el Contrato desde la incorporación presupuestaria (en años)</t>
  </si>
  <si>
    <t>Periodo de ejecución real desde la fecha en que se aprobó el presupuesto</t>
  </si>
  <si>
    <r>
      <t xml:space="preserve">Programa Abastecimiento del Área Metropolitana de San José, Acueductos Urbanos y Alcantarillado Sanitario de Puerto Viejo de Limón </t>
    </r>
    <r>
      <rPr>
        <vertAlign val="superscript"/>
        <sz val="10"/>
        <color theme="1"/>
        <rFont val="Arial Narrow"/>
        <family val="2"/>
      </rPr>
      <t>1/</t>
    </r>
  </si>
  <si>
    <r>
      <t xml:space="preserve">Programa Obras Estratégicas de Infraestructura Vial </t>
    </r>
    <r>
      <rPr>
        <vertAlign val="superscript"/>
        <sz val="10"/>
        <color theme="1"/>
        <rFont val="Arial Narrow"/>
        <family val="2"/>
      </rPr>
      <t>1/</t>
    </r>
  </si>
  <si>
    <r>
      <t xml:space="preserve">Ampliación Programa de Obras Estratégicas de Infraestructura Vial </t>
    </r>
    <r>
      <rPr>
        <vertAlign val="superscript"/>
        <sz val="10"/>
        <color theme="1"/>
        <rFont val="Arial Narrow"/>
        <family val="2"/>
      </rPr>
      <t>1/</t>
    </r>
  </si>
  <si>
    <r>
      <t xml:space="preserve">Programa de Renovación de la Infraestructura y Equipamiento Hospitalario </t>
    </r>
    <r>
      <rPr>
        <vertAlign val="superscript"/>
        <sz val="10"/>
        <color theme="1"/>
        <rFont val="Arial Narrow"/>
        <family val="2"/>
      </rPr>
      <t>1/</t>
    </r>
  </si>
  <si>
    <r>
      <t xml:space="preserve">Proyecto de Reducción de Agua No Contabilizada y Optimización de la Eficiencia Energética en el GAM </t>
    </r>
    <r>
      <rPr>
        <vertAlign val="superscript"/>
        <sz val="10"/>
        <color theme="1"/>
        <rFont val="Arial Narrow"/>
        <family val="2"/>
      </rPr>
      <t>1/</t>
    </r>
  </si>
  <si>
    <r>
      <t xml:space="preserve">Programa de Abastecimiento del Área Metropolitana de San José, Acueductos Urbanos II y Alcantarillado Sanitario de Juanito Mora de Puntarenas </t>
    </r>
    <r>
      <rPr>
        <vertAlign val="superscript"/>
        <sz val="10"/>
        <color theme="1"/>
        <rFont val="Arial Narrow"/>
        <family val="2"/>
      </rPr>
      <t>1/</t>
    </r>
  </si>
  <si>
    <r>
      <t xml:space="preserve">Programa de Agua Potable y Saneamiento de Zonas Costeras, Gestión de la Calidad y Eficiencia del Servicio </t>
    </r>
    <r>
      <rPr>
        <vertAlign val="superscript"/>
        <sz val="10"/>
        <color rgb="FF000000"/>
        <rFont val="Arial Narrow"/>
        <family val="2"/>
      </rPr>
      <t>1/ 2/</t>
    </r>
  </si>
  <si>
    <r>
      <t>Adquisición y Aplicación de Vacunas COVID-19</t>
    </r>
    <r>
      <rPr>
        <vertAlign val="superscript"/>
        <sz val="10"/>
        <color theme="1"/>
        <rFont val="Arial Narrow"/>
        <family val="2"/>
      </rPr>
      <t xml:space="preserve"> 3/</t>
    </r>
  </si>
  <si>
    <t>N/D</t>
  </si>
  <si>
    <t xml:space="preserve">Programa de Agua Potable y Saneamiento </t>
  </si>
  <si>
    <r>
      <t xml:space="preserve">Programa Red Vial Cantonal II </t>
    </r>
    <r>
      <rPr>
        <vertAlign val="superscript"/>
        <sz val="10"/>
        <color theme="1"/>
        <rFont val="Arial Narrow"/>
        <family val="2"/>
      </rPr>
      <t>1/</t>
    </r>
  </si>
  <si>
    <r>
      <t>Programa por Resultados para el Fortalecimiento del Seguro Universal de Salud en Costa Rica 4</t>
    </r>
    <r>
      <rPr>
        <vertAlign val="superscript"/>
        <sz val="10"/>
        <color theme="1"/>
        <rFont val="Arial Narrow"/>
        <family val="2"/>
      </rPr>
      <t>/</t>
    </r>
  </si>
  <si>
    <r>
      <t xml:space="preserve">Rehabilitación y Ampliación de la Ruta Nacional No. 32 </t>
    </r>
    <r>
      <rPr>
        <vertAlign val="superscript"/>
        <sz val="10"/>
        <color theme="1"/>
        <rFont val="Arial Narrow"/>
        <family val="2"/>
      </rPr>
      <t>5/</t>
    </r>
  </si>
  <si>
    <t>Rehabilitación y Ampliación de la Ruta Nacional No. 32</t>
  </si>
  <si>
    <r>
      <t xml:space="preserve">Proyecto Geotérmico Borinquen I </t>
    </r>
    <r>
      <rPr>
        <vertAlign val="superscript"/>
        <sz val="10"/>
        <color theme="1"/>
        <rFont val="Arial Narrow"/>
        <family val="2"/>
      </rPr>
      <t>1/ 6/</t>
    </r>
  </si>
  <si>
    <r>
      <t xml:space="preserve">Programa de Saneamiento en Zonas Prioritarias </t>
    </r>
    <r>
      <rPr>
        <b/>
        <vertAlign val="superscript"/>
        <sz val="10"/>
        <color theme="1"/>
        <rFont val="Arial Narrow"/>
        <family val="2"/>
      </rPr>
      <t>6/</t>
    </r>
  </si>
  <si>
    <r>
      <rPr>
        <b/>
        <sz val="10"/>
        <color theme="1"/>
        <rFont val="Arial Narrow"/>
        <family val="2"/>
      </rPr>
      <t>N/A</t>
    </r>
    <r>
      <rPr>
        <sz val="10"/>
        <color theme="1"/>
        <rFont val="Arial Narrow"/>
        <family val="2"/>
      </rPr>
      <t>= No aplica</t>
    </r>
  </si>
  <si>
    <r>
      <rPr>
        <b/>
        <sz val="10"/>
        <color theme="1"/>
        <rFont val="Arial Narrow"/>
        <family val="2"/>
      </rPr>
      <t>N/D</t>
    </r>
    <r>
      <rPr>
        <sz val="10"/>
        <color theme="1"/>
        <rFont val="Arial Narrow"/>
        <family val="2"/>
      </rPr>
      <t>= No disponible</t>
    </r>
  </si>
  <si>
    <r>
      <t xml:space="preserve">
1/ </t>
    </r>
    <r>
      <rPr>
        <sz val="10"/>
        <color theme="1"/>
        <rFont val="Arial Narrow"/>
        <family val="2"/>
      </rPr>
      <t xml:space="preserve">Para determinar los años de ejecución (tanto para el período estipulado en el Contrato como para el período de ejecución real) se utilizó la fecha de suscripción del Contrato de Préstamo dado que éstos no requirieron de aprobación legislativa.
</t>
    </r>
  </si>
  <si>
    <r>
      <rPr>
        <b/>
        <sz val="10"/>
        <color rgb="FF000000"/>
        <rFont val="Arial Narrow"/>
        <family val="2"/>
      </rPr>
      <t>2/</t>
    </r>
    <r>
      <rPr>
        <sz val="10"/>
        <color rgb="FF000000"/>
        <rFont val="Arial Narrow"/>
        <family val="2"/>
      </rPr>
      <t xml:space="preserve"> El préstamo esta dividivo en dos tractos, uno en dólares y el otro en euros, a la fecha se han desembolsado un primer tracto por 1 millon de dólares y el otro por un 1 millon en euros (marzo 2022); no obstante, para este ultimo monto se ajusta a valor presente el tipo de cambio EUR/USD, lo cual, cada registro suministrado por el AyA puede variar segun el TC (1,106)</t>
    </r>
  </si>
  <si>
    <r>
      <t>3/</t>
    </r>
    <r>
      <rPr>
        <sz val="10"/>
        <color theme="1"/>
        <rFont val="Arial Narrow"/>
        <family val="2"/>
      </rPr>
      <t xml:space="preserve"> Los desembolsos del crédito corresponden a reembolsos de los gastos efectuados por el Prestatario con recursos propios para financiar el Plan de Vacunación contra el COVID 19, por lo que no aplica la medición de un avance físico del Proyecto.</t>
    </r>
  </si>
  <si>
    <r>
      <rPr>
        <b/>
        <sz val="10"/>
        <color theme="1"/>
        <rFont val="Arial Narrow"/>
        <family val="2"/>
      </rPr>
      <t>4/</t>
    </r>
    <r>
      <rPr>
        <sz val="10"/>
        <color theme="1"/>
        <rFont val="Arial Narrow"/>
        <family val="2"/>
      </rPr>
      <t xml:space="preserve"> El avance físico corresponde a avance global de los indicadores del Programa, calculado por la CCSS. </t>
    </r>
  </si>
  <si>
    <r>
      <rPr>
        <b/>
        <sz val="10"/>
        <color theme="1"/>
        <rFont val="Arial Narrow"/>
        <family val="2"/>
      </rPr>
      <t>5/</t>
    </r>
    <r>
      <rPr>
        <sz val="10"/>
        <color theme="1"/>
        <rFont val="Arial Narrow"/>
        <family val="2"/>
      </rPr>
      <t xml:space="preserve"> El Crédito Concesional que financia el Proyecto Ruta 32, se desembolsó en su totalidad (avance financiero: 100%) el 15 de mayo 2019. El monto del préstamo en dólares responde al monto desembolsado (utilizando las referencias cambiarias del acreedor), y pagado a la empresa contratista a cargo del Proyecto. Para efectos de calcular el periodo de ejecución real de dicho crédito, se utiliza la fecha de entrada en vigencia (efectividad dada por el Acreedor) y la fecha del último desembolso realizado por el Acreedor. </t>
    </r>
  </si>
  <si>
    <r>
      <rPr>
        <b/>
        <sz val="10"/>
        <color theme="1"/>
        <rFont val="Arial Narrow"/>
        <family val="2"/>
      </rPr>
      <t>6/</t>
    </r>
    <r>
      <rPr>
        <sz val="10"/>
        <color theme="1"/>
        <rFont val="Arial Narrow"/>
        <family val="2"/>
      </rPr>
      <t xml:space="preserve"> Para dolarizar los montos de los préstamos cuya moneda contractual no fue pactada en dólares, se utilizó como referencia el valor del tipo de cambio al 31 de diciembre del 2022 de dicha moneda con respecto al dólar.</t>
    </r>
  </si>
  <si>
    <r>
      <rPr>
        <b/>
        <sz val="10"/>
        <color theme="1"/>
        <rFont val="Arial Narrow"/>
        <family val="2"/>
      </rPr>
      <t>7/</t>
    </r>
    <r>
      <rPr>
        <sz val="10"/>
        <color theme="1"/>
        <rFont val="Arial Narrow"/>
        <family val="2"/>
      </rPr>
      <t xml:space="preserve"> Los valores corresponden al avance físico y financiero acumulado desde que inició el Programa/Proyecto hasta el 31 de diciembre del 2022.</t>
    </r>
  </si>
  <si>
    <t>Ojo, este no encuentro dónde está, pero no es el tipo de cambio establecido por Fabio, hay que modificarlo.</t>
  </si>
  <si>
    <t>ANEXO N° 3:</t>
  </si>
  <si>
    <t>Unidad Ejecutora</t>
  </si>
  <si>
    <t xml:space="preserve">Monto del préstamo (en US$)  </t>
  </si>
  <si>
    <t>Monto programado por desembolsar</t>
  </si>
  <si>
    <t xml:space="preserve">Monto programado por desembolsar </t>
  </si>
  <si>
    <t xml:space="preserve">Monto real desembolsado </t>
  </si>
  <si>
    <t>% Realizado sobre lo Programado</t>
  </si>
  <si>
    <t>I Trimestre 2023</t>
  </si>
  <si>
    <t>II Trimestre 2023</t>
  </si>
  <si>
    <t>III Trimestre 2023</t>
  </si>
  <si>
    <t>IV Trimestre 2023</t>
  </si>
  <si>
    <t>Programa Obras Estratégicas de Infraestructura Vial</t>
  </si>
  <si>
    <t>Programa de Renovación de la Infraestructura y Equipamiento Hospitalario</t>
  </si>
  <si>
    <r>
      <t>Proyecto de Reducción de Agua No Contabilizada y Optimización de la Eficiencia Energética en el GAM</t>
    </r>
    <r>
      <rPr>
        <b/>
        <vertAlign val="superscript"/>
        <sz val="10"/>
        <color theme="1"/>
        <rFont val="Arial Narrow"/>
        <family val="2"/>
      </rPr>
      <t xml:space="preserve"> </t>
    </r>
  </si>
  <si>
    <t xml:space="preserve">Programa de Abastecimiento del Área Metropolitana de San José, Acueductos Urbanos II y Alcantarillado Sanitario de Juanito Mora de Puntarenas </t>
  </si>
  <si>
    <r>
      <t xml:space="preserve">Programa de Agua Potable y Saneamiento de Zonas Costeras, Gestión de la Calidad y Eficiencia del Servicio </t>
    </r>
    <r>
      <rPr>
        <b/>
        <vertAlign val="superscript"/>
        <sz val="11"/>
        <color rgb="FF000000"/>
        <rFont val="Arial Narrow"/>
        <family val="2"/>
      </rPr>
      <t>2/</t>
    </r>
  </si>
  <si>
    <t xml:space="preserve">Programa de Alcantarillado y Control de Inundaciones para Limón </t>
  </si>
  <si>
    <t xml:space="preserve"> -   </t>
  </si>
  <si>
    <r>
      <rPr>
        <sz val="10"/>
        <color rgb="FF000000"/>
        <rFont val="Arial Narrow"/>
        <family val="2"/>
      </rPr>
      <t xml:space="preserve">Rehabilitación y Ampliación de la Ruta Nacional No. 32 </t>
    </r>
    <r>
      <rPr>
        <vertAlign val="superscript"/>
        <sz val="10"/>
        <color rgb="FF000000"/>
        <rFont val="Arial Narrow"/>
        <family val="2"/>
      </rPr>
      <t>3/</t>
    </r>
  </si>
  <si>
    <t xml:space="preserve">Rehabilitación y Ampliación de la Ruta Nacional No. 32 </t>
  </si>
  <si>
    <r>
      <t xml:space="preserve">Proyecto Geotérmico Borinquen I </t>
    </r>
    <r>
      <rPr>
        <vertAlign val="superscript"/>
        <sz val="10"/>
        <color theme="1"/>
        <rFont val="Arial Narrow"/>
        <family val="2"/>
      </rPr>
      <t>4/ 5/</t>
    </r>
  </si>
  <si>
    <r>
      <t xml:space="preserve">Programa de Saneamiento en Zonas Prioritarias </t>
    </r>
    <r>
      <rPr>
        <vertAlign val="superscript"/>
        <sz val="10"/>
        <color theme="1"/>
        <rFont val="Arial Narrow"/>
        <family val="2"/>
      </rPr>
      <t>4/</t>
    </r>
  </si>
  <si>
    <t>FUENTE: BASE DE DATOS SIGADE v. 6.1 / INFORMES DE SEGUIMIENTO DE LAS UNIDADES EJECUTORAS (UE)</t>
  </si>
  <si>
    <r>
      <t>N/A=</t>
    </r>
    <r>
      <rPr>
        <sz val="10"/>
        <color theme="1"/>
        <rFont val="Arial Narrow"/>
        <family val="2"/>
      </rPr>
      <t xml:space="preserve"> No aplica</t>
    </r>
  </si>
  <si>
    <r>
      <rPr>
        <b/>
        <sz val="10"/>
        <color theme="1"/>
        <rFont val="Arial Narrow"/>
        <family val="2"/>
      </rPr>
      <t>1/</t>
    </r>
    <r>
      <rPr>
        <sz val="10"/>
        <color theme="1"/>
        <rFont val="Arial Narrow"/>
        <family val="2"/>
      </rPr>
      <t xml:space="preserve"> El Programa no desembolsó US$4.051.243 por lo que el Banco procedió a desobligar dicho monto del Contrato de Préstamo.</t>
    </r>
  </si>
  <si>
    <r>
      <rPr>
        <b/>
        <sz val="10"/>
        <color rgb="FF000000"/>
        <rFont val="Arial Narrow"/>
        <family val="2"/>
      </rPr>
      <t>2/</t>
    </r>
    <r>
      <rPr>
        <sz val="10"/>
        <color rgb="FF000000"/>
        <rFont val="Arial Narrow"/>
        <family val="2"/>
      </rPr>
      <t xml:space="preserve"> El préstamo esta dividivo en dos tractos, uno en dólares y el otro en euros, a la fecha se han desembolsado un primer tracto por 1 millon de dólares y el otro por un 1 millon en euros (marzo 2022); no obstante, para este ultimo monto se ajusta a valor presente el tipo de cambio EUR/USD; lo cual; cada registro suministrado por el AyA puede variar segun el TC (1,106)</t>
    </r>
  </si>
  <si>
    <r>
      <rPr>
        <b/>
        <sz val="10"/>
        <color theme="1"/>
        <rFont val="Arial Narrow"/>
        <family val="2"/>
      </rPr>
      <t xml:space="preserve">3/ </t>
    </r>
    <r>
      <rPr>
        <sz val="10"/>
        <color theme="1"/>
        <rFont val="Arial Narrow"/>
        <family val="2"/>
      </rPr>
      <t xml:space="preserve">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 </t>
    </r>
  </si>
  <si>
    <r>
      <rPr>
        <b/>
        <sz val="10"/>
        <rFont val="Arial Narrow"/>
        <family val="2"/>
      </rPr>
      <t>4/</t>
    </r>
    <r>
      <rPr>
        <sz val="10"/>
        <rFont val="Arial Narrow"/>
        <family val="2"/>
      </rPr>
      <t xml:space="preserve"> Para dolarizar los montos de los préstamos cuya moneda contractual no fue pactada en dólares, se utilizó como referencia el valor del tipo de cambio al 31 de diciembre del 2022 de dicha moneda con respecto al dólar.</t>
    </r>
  </si>
  <si>
    <r>
      <rPr>
        <b/>
        <sz val="10"/>
        <color theme="1"/>
        <rFont val="Arial Narrow"/>
        <family val="2"/>
      </rPr>
      <t>5/</t>
    </r>
    <r>
      <rPr>
        <sz val="10"/>
        <color theme="1"/>
        <rFont val="Arial Narrow"/>
        <family val="2"/>
      </rPr>
      <t xml:space="preserve"> El ICE realizó un ajuste a lo interno del Proyecto, por lo tanto están realizando programaciones hasta el año 2027 (no obstante es una proyección pues no se ha formalizado ninguna extensión del plazo).</t>
    </r>
  </si>
  <si>
    <t>ANEXO N° 4:</t>
  </si>
  <si>
    <t xml:space="preserve">Monto del préstamo 
(en US$)  </t>
  </si>
  <si>
    <t>Contrapartida Nacional</t>
  </si>
  <si>
    <t>Donación</t>
  </si>
  <si>
    <t>Monto Original 
(en US$)</t>
  </si>
  <si>
    <t>Monto Vigente 
(en US$)</t>
  </si>
  <si>
    <t>Monto ejecutado a diciembre 2022</t>
  </si>
  <si>
    <t xml:space="preserve">Monto pendiente por ejecutar </t>
  </si>
  <si>
    <t>Programado a Ejecutarse en el 2022</t>
  </si>
  <si>
    <t>Monto de donación</t>
  </si>
  <si>
    <t>Monto desembolsado a diciembre 2022</t>
  </si>
  <si>
    <t xml:space="preserve">Monto pendiente por desembolsar </t>
  </si>
  <si>
    <t>Programa Abastecimiento del Área Metropolitana de San José, Acueductos Urbanos y Alcantarillado Sanitario de Puerto Viejo de Limón</t>
  </si>
  <si>
    <t>Programa de Agua Potable y Saneamiento de Zonas Costeras, Gestión de la Calidad y Eficiencia del Servicio</t>
  </si>
  <si>
    <t>NA</t>
  </si>
  <si>
    <t>3072/CH-CR</t>
  </si>
  <si>
    <r>
      <t xml:space="preserve">Rehabilitación y Ampliación de la Ruta Nacional No. 32 </t>
    </r>
    <r>
      <rPr>
        <vertAlign val="superscript"/>
        <sz val="10"/>
        <color theme="1"/>
        <rFont val="Arial Narrow"/>
        <family val="2"/>
      </rPr>
      <t>1/</t>
    </r>
  </si>
  <si>
    <r>
      <t xml:space="preserve">Proyecto Geotérmico Borinquen I </t>
    </r>
    <r>
      <rPr>
        <vertAlign val="superscript"/>
        <sz val="10"/>
        <color theme="1"/>
        <rFont val="Arial Narrow"/>
        <family val="2"/>
      </rPr>
      <t>2/</t>
    </r>
  </si>
  <si>
    <r>
      <t xml:space="preserve">Programa de Saneamiento en Zonas Prioritarias </t>
    </r>
    <r>
      <rPr>
        <vertAlign val="superscript"/>
        <sz val="11"/>
        <color theme="1"/>
        <rFont val="Arial Narrow"/>
        <family val="2"/>
      </rPr>
      <t>2/</t>
    </r>
    <r>
      <rPr>
        <b/>
        <vertAlign val="superscript"/>
        <sz val="11"/>
        <color theme="1"/>
        <rFont val="Arial Narrow"/>
        <family val="2"/>
      </rPr>
      <t xml:space="preserve"> 3/</t>
    </r>
  </si>
  <si>
    <r>
      <t>N/A=</t>
    </r>
    <r>
      <rPr>
        <sz val="10"/>
        <color theme="1"/>
        <rFont val="Arial Narrow"/>
        <family val="2"/>
      </rPr>
      <t xml:space="preserve"> No aplica</t>
    </r>
    <r>
      <rPr>
        <b/>
        <sz val="10"/>
        <color theme="1"/>
        <rFont val="Arial Narrow"/>
        <family val="2"/>
      </rPr>
      <t>.</t>
    </r>
  </si>
  <si>
    <r>
      <rPr>
        <b/>
        <sz val="10"/>
        <color theme="1"/>
        <rFont val="Arial Narrow"/>
        <family val="2"/>
      </rPr>
      <t xml:space="preserve">1/ </t>
    </r>
    <r>
      <rPr>
        <sz val="10"/>
        <color theme="1"/>
        <rFont val="Arial Narrow"/>
        <family val="2"/>
      </rPr>
      <t xml:space="preserve">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 </t>
    </r>
  </si>
  <si>
    <r>
      <rPr>
        <b/>
        <sz val="10"/>
        <rFont val="Arial Narrow"/>
        <family val="2"/>
      </rPr>
      <t>2/</t>
    </r>
    <r>
      <rPr>
        <sz val="10"/>
        <rFont val="Arial Narrow"/>
        <family val="2"/>
      </rPr>
      <t xml:space="preserve"> Para dolarizar los montos de los préstamos cuya moneda contractual no fue pactada en dólares, se utilizó como referencia el valor del tipo de cambio al 31 de diciembre del 2022 de dicha moneda con respecto al dólar.</t>
    </r>
  </si>
  <si>
    <r>
      <rPr>
        <b/>
        <sz val="10"/>
        <rFont val="Arial Narrow"/>
        <family val="2"/>
      </rPr>
      <t>3/</t>
    </r>
    <r>
      <rPr>
        <sz val="10"/>
        <rFont val="Arial Narrow"/>
        <family val="2"/>
      </rPr>
      <t xml:space="preserve"> A la fecha, la Unidad Ejecutora del Programa está abocada a la realización de modificaciones con el fin de establecer el monto real de la Contrapartida, lo cual debe coincidir con el monto establecido en el Acuerdo Separado.</t>
    </r>
  </si>
  <si>
    <t>ANEXO N° 5</t>
  </si>
  <si>
    <t xml:space="preserve">Monto del préstamo 
(en US$) </t>
  </si>
  <si>
    <t xml:space="preserve">Monto acumulado desembolsado a diciembre 2022 
(en US$)  </t>
  </si>
  <si>
    <r>
      <t xml:space="preserve">Desembolsos </t>
    </r>
    <r>
      <rPr>
        <b/>
        <vertAlign val="superscript"/>
        <sz val="10"/>
        <color theme="1"/>
        <rFont val="Arial Narrow"/>
        <family val="2"/>
      </rPr>
      <t>6/</t>
    </r>
  </si>
  <si>
    <r>
      <t xml:space="preserve">Comisiones de compromisos pagadas </t>
    </r>
    <r>
      <rPr>
        <b/>
        <vertAlign val="superscript"/>
        <sz val="10"/>
        <color theme="1"/>
        <rFont val="Arial Narrow"/>
        <family val="2"/>
      </rPr>
      <t>6/</t>
    </r>
  </si>
  <si>
    <r>
      <t xml:space="preserve">Avance financiero (%) </t>
    </r>
    <r>
      <rPr>
        <b/>
        <vertAlign val="superscript"/>
        <sz val="10"/>
        <color theme="1"/>
        <rFont val="Arial Narrow"/>
        <family val="2"/>
      </rPr>
      <t>7/</t>
    </r>
  </si>
  <si>
    <r>
      <t xml:space="preserve">Avance físico (%) </t>
    </r>
    <r>
      <rPr>
        <b/>
        <vertAlign val="superscript"/>
        <sz val="10"/>
        <color theme="1"/>
        <rFont val="Arial Narrow"/>
        <family val="2"/>
      </rPr>
      <t>7/</t>
    </r>
  </si>
  <si>
    <r>
      <t xml:space="preserve">Programa de Abastecimiento del Área Metropolitana de San José, Acueductos Urbanos II y Alcantarillado Sanitario de Juanito Mora de Puntarenas </t>
    </r>
    <r>
      <rPr>
        <b/>
        <vertAlign val="superscript"/>
        <sz val="10"/>
        <color theme="1"/>
        <rFont val="Arial Narrow"/>
        <family val="2"/>
      </rPr>
      <t>2/</t>
    </r>
  </si>
  <si>
    <r>
      <t xml:space="preserve">Programa de Agua Potable y Saneamiento de Zonas Costeras, Gestión de la Calidad y Eficiencia del Servicio. </t>
    </r>
    <r>
      <rPr>
        <b/>
        <vertAlign val="superscript"/>
        <sz val="10"/>
        <color theme="1"/>
        <rFont val="Arial Narrow"/>
        <family val="2"/>
      </rPr>
      <t>2/</t>
    </r>
  </si>
  <si>
    <t xml:space="preserve">3071/OC-CR  
</t>
  </si>
  <si>
    <r>
      <t xml:space="preserve">Programa de Infraestructura de Transporte </t>
    </r>
    <r>
      <rPr>
        <vertAlign val="superscript"/>
        <sz val="10"/>
        <color theme="1"/>
        <rFont val="Arial Narrow"/>
        <family val="2"/>
      </rPr>
      <t>3/</t>
    </r>
  </si>
  <si>
    <t xml:space="preserve">
3072/CH-CR </t>
  </si>
  <si>
    <t>Primer Programa de Energía Renovable, Transmisión y Distribución de Electricidad</t>
  </si>
  <si>
    <r>
      <t xml:space="preserve">Programa por Resultados para el Fortalecimiento del Seguro Universal de Salud en Costa Rica </t>
    </r>
    <r>
      <rPr>
        <vertAlign val="superscript"/>
        <sz val="10"/>
        <color theme="1"/>
        <rFont val="Arial Narrow"/>
        <family val="2"/>
      </rPr>
      <t>4</t>
    </r>
    <r>
      <rPr>
        <b/>
        <vertAlign val="superscript"/>
        <sz val="10"/>
        <color theme="1"/>
        <rFont val="Arial Narrow"/>
        <family val="2"/>
      </rPr>
      <t>/</t>
    </r>
  </si>
  <si>
    <t>ND</t>
  </si>
  <si>
    <t xml:space="preserve">MH </t>
  </si>
  <si>
    <r>
      <t xml:space="preserve">Rehabilitación y Ampliación de la Ruta Nacional No. 32 </t>
    </r>
    <r>
      <rPr>
        <vertAlign val="superscript"/>
        <sz val="10"/>
        <color theme="1"/>
        <rFont val="Arial Narrow"/>
        <family val="2"/>
      </rPr>
      <t>5</t>
    </r>
    <r>
      <rPr>
        <b/>
        <vertAlign val="superscript"/>
        <sz val="10"/>
        <color theme="1"/>
        <rFont val="Arial Narrow"/>
        <family val="2"/>
      </rPr>
      <t xml:space="preserve">/ </t>
    </r>
    <r>
      <rPr>
        <vertAlign val="superscript"/>
        <sz val="10"/>
        <color theme="1"/>
        <rFont val="Arial Narrow"/>
        <family val="2"/>
      </rPr>
      <t>8/</t>
    </r>
  </si>
  <si>
    <r>
      <t>Rehabilitación y Ampliación de la Ruta Nacional No. 32</t>
    </r>
    <r>
      <rPr>
        <vertAlign val="superscript"/>
        <sz val="10"/>
        <color theme="1"/>
        <rFont val="Arial Narrow"/>
        <family val="2"/>
      </rPr>
      <t xml:space="preserve"> 5</t>
    </r>
    <r>
      <rPr>
        <b/>
        <vertAlign val="superscript"/>
        <sz val="10"/>
        <color theme="1"/>
        <rFont val="Arial Narrow"/>
        <family val="2"/>
      </rPr>
      <t>/</t>
    </r>
  </si>
  <si>
    <r>
      <t xml:space="preserve">Proyecto Geotérmico Borinquen I </t>
    </r>
    <r>
      <rPr>
        <vertAlign val="superscript"/>
        <sz val="10"/>
        <color theme="1"/>
        <rFont val="Arial Narrow"/>
        <family val="2"/>
      </rPr>
      <t>9/</t>
    </r>
  </si>
  <si>
    <r>
      <t xml:space="preserve">Programa de Saneamiento en Zonas Prioritarias </t>
    </r>
    <r>
      <rPr>
        <vertAlign val="superscript"/>
        <sz val="10"/>
        <color theme="1"/>
        <rFont val="Arial Narrow"/>
        <family val="2"/>
      </rPr>
      <t>9/</t>
    </r>
  </si>
  <si>
    <r>
      <t>N/D=</t>
    </r>
    <r>
      <rPr>
        <sz val="10"/>
        <color theme="1"/>
        <rFont val="Arial Narrow"/>
        <family val="2"/>
      </rPr>
      <t xml:space="preserve"> Información no disponible</t>
    </r>
    <r>
      <rPr>
        <b/>
        <sz val="10"/>
        <color theme="1"/>
        <rFont val="Arial Narrow"/>
        <family val="2"/>
      </rPr>
      <t>.</t>
    </r>
  </si>
  <si>
    <r>
      <rPr>
        <b/>
        <sz val="10"/>
        <color theme="1"/>
        <rFont val="Arial Narrow"/>
        <family val="2"/>
      </rPr>
      <t>1/</t>
    </r>
    <r>
      <rPr>
        <sz val="10"/>
        <color theme="1"/>
        <rFont val="Arial Narrow"/>
        <family val="2"/>
      </rPr>
      <t xml:space="preserve"> El Programa presentó un menor porcentaje de avance físico del 2017 al 2018 debido a que realizó un cambio al PGI en el cual se incluyen nuevos Proyectos, por lo cual se realizó un ajuste interno en los pesos de cada unos de los Proyectos afectando el avance físico. Adicionalmente, en el I trimestre 2022 nuevamente la UEN ajustó el avance físico, por ello, los avances son menores que el dato reportado a finales del 2021.</t>
    </r>
  </si>
  <si>
    <r>
      <rPr>
        <b/>
        <sz val="10"/>
        <color theme="1"/>
        <rFont val="Arial Narrow"/>
        <family val="2"/>
      </rPr>
      <t xml:space="preserve">2/ </t>
    </r>
    <r>
      <rPr>
        <sz val="10"/>
        <color theme="1"/>
        <rFont val="Arial Narrow"/>
        <family val="2"/>
      </rPr>
      <t>Se realiza una reprogramación de los proyectos del Programa BCIE 2164 Juanito Mora y BCIE2188-A PAACC, dado que se han materializado algunos incidentes que impactan de manera negativa la ejecución de los objetivos inicialmente planteados en la restricción de tiempo, por lo que el Gerente de Proyecto en conjunto con el equipo del proyecto: Diseñadores, Contratistas, Consultores, Abogados, Sociológos, envian a la Gerencia General la justificación de los ajustes en los avances físicos a la baja, para este periodo y la de los siguientes periodos y se da el V°B° de la Gerencia General.</t>
    </r>
  </si>
  <si>
    <r>
      <rPr>
        <b/>
        <sz val="10"/>
        <rFont val="Arial Narrow"/>
        <family val="2"/>
      </rPr>
      <t>3/</t>
    </r>
    <r>
      <rPr>
        <sz val="10"/>
        <rFont val="Arial Narrow"/>
        <family val="2"/>
      </rPr>
      <t xml:space="preserve"> Durante el I Trimestre 2021, el Ejecutor aplicó un cambio a la metodología que venía implementando para estimar de avance físico del Programa, considerando las mejoras implementadas por parte del PIT para el cumplimiento de las disposiciones establecidas por la CGR.</t>
    </r>
  </si>
  <si>
    <r>
      <rPr>
        <b/>
        <sz val="10"/>
        <color theme="1"/>
        <rFont val="Arial Narrow"/>
        <family val="2"/>
      </rPr>
      <t>4/</t>
    </r>
    <r>
      <rPr>
        <sz val="10"/>
        <color theme="1"/>
        <rFont val="Arial Narrow"/>
        <family val="2"/>
      </rPr>
      <t xml:space="preserve"> El avance físico corresponde al avance global de los indicadores del Programa, calculado por la CCSS. </t>
    </r>
  </si>
  <si>
    <r>
      <rPr>
        <b/>
        <sz val="10"/>
        <color theme="1"/>
        <rFont val="Arial Narrow"/>
        <family val="2"/>
      </rPr>
      <t>5/</t>
    </r>
    <r>
      <rPr>
        <sz val="10"/>
        <color theme="1"/>
        <rFont val="Arial Narrow"/>
        <family val="2"/>
      </rPr>
      <t xml:space="preserve"> El avance físico acumulado reportado para el Proyecto incluye los dos créditos del EXIMBANK. </t>
    </r>
  </si>
  <si>
    <r>
      <rPr>
        <b/>
        <sz val="10"/>
        <color theme="1"/>
        <rFont val="Arial Narrow"/>
        <family val="2"/>
      </rPr>
      <t>6/</t>
    </r>
    <r>
      <rPr>
        <sz val="10"/>
        <color theme="1"/>
        <rFont val="Arial Narrow"/>
        <family val="2"/>
      </rPr>
      <t xml:space="preserve"> Los valores corresponden al comportamiento de cada año y periodo en particular (no son acumulados).</t>
    </r>
  </si>
  <si>
    <r>
      <rPr>
        <b/>
        <sz val="10"/>
        <color theme="1"/>
        <rFont val="Arial Narrow"/>
        <family val="2"/>
      </rPr>
      <t>7/</t>
    </r>
    <r>
      <rPr>
        <sz val="10"/>
        <color theme="1"/>
        <rFont val="Arial Narrow"/>
        <family val="2"/>
      </rPr>
      <t xml:space="preserve"> Los valores corresponden al avance acumulado desde que inició el Programa/Proyecto hasta el final de cada periodo.</t>
    </r>
  </si>
  <si>
    <r>
      <rPr>
        <b/>
        <sz val="10"/>
        <color theme="1"/>
        <rFont val="Arial Narrow"/>
        <family val="2"/>
      </rPr>
      <t xml:space="preserve">8/ </t>
    </r>
    <r>
      <rPr>
        <sz val="10"/>
        <color theme="1"/>
        <rFont val="Arial Narrow"/>
        <family val="2"/>
      </rPr>
      <t>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t>
    </r>
  </si>
  <si>
    <r>
      <rPr>
        <b/>
        <sz val="10"/>
        <color theme="1"/>
        <rFont val="Arial Narrow"/>
        <family val="2"/>
      </rPr>
      <t xml:space="preserve">9/ </t>
    </r>
    <r>
      <rPr>
        <sz val="10"/>
        <color theme="1"/>
        <rFont val="Arial Narrow"/>
        <family val="2"/>
      </rPr>
      <t>Para dolarizar los montos de los préstamos cuya moneda contractual no fue pactada en dólares, se utilizó como referencia el valor del tipo de cambio al 31 de diciembre del 2022 de dicha moneda con respecto al dólar.</t>
    </r>
  </si>
  <si>
    <t>TIPOS DE CAMBIO</t>
  </si>
  <si>
    <t>Euros a $</t>
  </si>
  <si>
    <t>Yenes a $</t>
  </si>
  <si>
    <t>Yuanes a $</t>
  </si>
  <si>
    <t>DEG a $</t>
  </si>
  <si>
    <t>ANEXO N° 5.1:</t>
  </si>
  <si>
    <t xml:space="preserve">PROGRAMAS/PROYECTOS EN EJECUCIÓN ORDENADOS DE MENOR A MAYOR SEGÚN AVANCE FINANCIERO </t>
  </si>
  <si>
    <t>(cifras expresadas en US$)</t>
  </si>
  <si>
    <t xml:space="preserve">Desembolsos </t>
  </si>
  <si>
    <t xml:space="preserve">Comisiones de compromisos pagadas </t>
  </si>
  <si>
    <t xml:space="preserve">Avance financiero (%) </t>
  </si>
  <si>
    <t xml:space="preserve">Avance físico (%) </t>
  </si>
  <si>
    <t xml:space="preserve">Programa de Saneamiento en Zonas Prioritarias </t>
  </si>
  <si>
    <t xml:space="preserve">Programa de Agua Potable y Saneamiento de Zonas Costeras, Gestión de la Calidad y Eficiencia del Servicio. </t>
  </si>
  <si>
    <t>Programa de Abastecimiento del Área Metropolitana de San José, Acueductos Urbanos II y Alcantarillado Sanitario de Juanito Mora de Puntarenas 2/</t>
  </si>
  <si>
    <t>Proyecto Geotérmico Borinquen I</t>
  </si>
  <si>
    <t xml:space="preserve">Programa de Infraestructura de Transporte </t>
  </si>
  <si>
    <t xml:space="preserve">Programa por Resultados para el Fortalecimiento del Seguro Universal de Salud en Costa Rica </t>
  </si>
  <si>
    <t xml:space="preserve">Programa Abastecimiento del Área Metropolitana de San José, Acueductos Urbanos y Alcantarillado Sanitario de Puerto Viejo de Limón </t>
  </si>
  <si>
    <t xml:space="preserve">NOTAS: </t>
  </si>
  <si>
    <t>1/ Aplica el mismo detalle de las notas que forman parte del Anexo 5.</t>
  </si>
  <si>
    <t>ANEXO N° 6:</t>
  </si>
  <si>
    <t>Valor Planificado 
(PV)</t>
  </si>
  <si>
    <t>Valor Ganado 
(EV)</t>
  </si>
  <si>
    <t>Costo Real 
(AC)</t>
  </si>
  <si>
    <t>Presupuesto Hasta la Conclusión 
(BAC)</t>
  </si>
  <si>
    <t>Variación del Costo 
(CV)</t>
  </si>
  <si>
    <t>Variación del Cronograma 
(SV)</t>
  </si>
  <si>
    <t>Variación a la Conclusión 
(VAC)</t>
  </si>
  <si>
    <t>Índice de Desempeño del Costo 
(CPI)</t>
  </si>
  <si>
    <t>Índice de Desempeño del Cronograma 
(SPI)</t>
  </si>
  <si>
    <t>Estimación a la conclusión 
(EAC)</t>
  </si>
  <si>
    <t>Estimación Hasta la Conclusión 
(ETC)</t>
  </si>
  <si>
    <r>
      <t xml:space="preserve">Estimación de tiempo hasta la Conclusión 
(TTC) </t>
    </r>
    <r>
      <rPr>
        <b/>
        <vertAlign val="superscript"/>
        <sz val="10"/>
        <color theme="1"/>
        <rFont val="Arial Narrow"/>
        <family val="2"/>
      </rPr>
      <t xml:space="preserve"> 2/</t>
    </r>
  </si>
  <si>
    <t>Índice de Desempeño del Trabajo por Completar 
(TCPI)</t>
  </si>
  <si>
    <t xml:space="preserve">Programa de Agua Potable y Saneamiento de Zonas Costeras, Gestión de la Calidad y Eficiencia del Servicio </t>
  </si>
  <si>
    <t>Programa de Agua Potable y Saneamiento</t>
  </si>
  <si>
    <r>
      <t xml:space="preserve">Rehabilitación y Ampliación de la Ruta Nacional No. 32 </t>
    </r>
    <r>
      <rPr>
        <vertAlign val="superscript"/>
        <sz val="10"/>
        <color theme="1"/>
        <rFont val="Arial Narrow"/>
        <family val="2"/>
      </rPr>
      <t>3</t>
    </r>
    <r>
      <rPr>
        <b/>
        <vertAlign val="superscript"/>
        <sz val="10"/>
        <color theme="1"/>
        <rFont val="Arial Narrow"/>
        <family val="2"/>
      </rPr>
      <t>/</t>
    </r>
  </si>
  <si>
    <r>
      <t xml:space="preserve">Proyecto Geotérmico Borinquen I </t>
    </r>
    <r>
      <rPr>
        <vertAlign val="superscript"/>
        <sz val="10"/>
        <color theme="1"/>
        <rFont val="Arial Narrow"/>
        <family val="2"/>
      </rPr>
      <t>1/</t>
    </r>
  </si>
  <si>
    <r>
      <t xml:space="preserve">Programa de Saneamiento en Zonas Prioritarias </t>
    </r>
    <r>
      <rPr>
        <vertAlign val="superscript"/>
        <sz val="10"/>
        <color theme="1"/>
        <rFont val="Arial Narrow"/>
        <family val="2"/>
      </rPr>
      <t>1/</t>
    </r>
  </si>
  <si>
    <r>
      <rPr>
        <b/>
        <sz val="10"/>
        <color theme="1"/>
        <rFont val="Arial Narrow"/>
        <family val="2"/>
      </rPr>
      <t>ND:</t>
    </r>
    <r>
      <rPr>
        <sz val="10"/>
        <color theme="1"/>
        <rFont val="Arial Narrow"/>
        <family val="2"/>
      </rPr>
      <t xml:space="preserve"> No disponible.</t>
    </r>
  </si>
  <si>
    <r>
      <rPr>
        <b/>
        <sz val="10"/>
        <color theme="1"/>
        <rFont val="Arial Narrow"/>
        <family val="2"/>
      </rPr>
      <t>N/A:</t>
    </r>
    <r>
      <rPr>
        <sz val="10"/>
        <color theme="1"/>
        <rFont val="Arial Narrow"/>
        <family val="2"/>
      </rPr>
      <t xml:space="preserve"> No Aplica.</t>
    </r>
  </si>
  <si>
    <r>
      <rPr>
        <b/>
        <sz val="10"/>
        <color theme="1"/>
        <rFont val="Arial Narrow"/>
        <family val="2"/>
      </rPr>
      <t xml:space="preserve">1/ </t>
    </r>
    <r>
      <rPr>
        <sz val="10"/>
        <color theme="1"/>
        <rFont val="Arial Narrow"/>
        <family val="2"/>
      </rPr>
      <t>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t>
    </r>
  </si>
  <si>
    <r>
      <rPr>
        <b/>
        <sz val="10"/>
        <color theme="1"/>
        <rFont val="Arial Narrow"/>
        <family val="2"/>
      </rPr>
      <t xml:space="preserve">2/ </t>
    </r>
    <r>
      <rPr>
        <sz val="10"/>
        <color theme="1"/>
        <rFont val="Arial Narrow"/>
        <family val="2"/>
      </rPr>
      <t>Para efectos de medir el indicador TTC se utilizan las fechas vigentes de finalización de los contratos de préstamo.</t>
    </r>
  </si>
  <si>
    <r>
      <rPr>
        <b/>
        <sz val="10"/>
        <rFont val="Arial Narrow"/>
        <family val="2"/>
      </rPr>
      <t xml:space="preserve">3/ </t>
    </r>
    <r>
      <rPr>
        <sz val="10"/>
        <rFont val="Arial Narrow"/>
        <family val="2"/>
      </rPr>
      <t>Para dolarizar los montos de los préstamos cuya moneda contractual no fue pactada en dólares, se utilizó como referencia el valor del tipo de cambio al 31 de diciembre del 2022 de dicha moneda con respecto al dólar.</t>
    </r>
  </si>
  <si>
    <t>ANEXO N° 7:</t>
  </si>
  <si>
    <t>Acreedor</t>
  </si>
  <si>
    <t>Ajuste a reportar</t>
  </si>
  <si>
    <t>Tipo de ajuste en el Plan de Inversión Vigente (PIV)</t>
  </si>
  <si>
    <t>Fuente financiamiento que respalda ajuste en el PIV</t>
  </si>
  <si>
    <t>Monto a ser modificado (US$)</t>
  </si>
  <si>
    <t>Causas del ajuste en el Plan de Inversión Vigente (PIV)</t>
  </si>
  <si>
    <t>Impacto del ajuste del PIV del Programa/Proyecto</t>
  </si>
  <si>
    <t>¿Alcance afectado?</t>
  </si>
  <si>
    <t>¿Plazo afectado?</t>
  </si>
  <si>
    <t>Afectación en meses</t>
  </si>
  <si>
    <t>Información o detalles adicionales a compartir</t>
  </si>
  <si>
    <t>Ubicación del Programa/ Proyecto</t>
  </si>
  <si>
    <t>Sector</t>
  </si>
  <si>
    <t>Programa de Alcantarillado y Control de Inundaciones para Limón/SENARA</t>
  </si>
  <si>
    <t>SENARA</t>
  </si>
  <si>
    <t>Previsión</t>
  </si>
  <si>
    <t>Aumento</t>
  </si>
  <si>
    <t>El monto considerado en la formulación de la Ley 9690, es insuficiente para poder cumplir con los objetivos del proyecto, en cuanto a los gastos operativos se refiere.</t>
  </si>
  <si>
    <t>No impacta el alcance del Proyecto, hay un compromiso institucional para la gestión e incorporación de los recursos adicionales de contrapartida para los periodos de 2023 a 2025, los recursos se irán integrando en la programación conforme estén aprobados e incorporados en el presupuesto institucional.</t>
  </si>
  <si>
    <t>No</t>
  </si>
  <si>
    <t>Si</t>
  </si>
  <si>
    <t>No Aplica</t>
  </si>
  <si>
    <t>Limón</t>
  </si>
  <si>
    <t>Salud</t>
  </si>
  <si>
    <t>Por definir</t>
  </si>
  <si>
    <t>Posterior a la atualización del cuadro de costos en octubre del 2021 , durante el periodo 2021 la Unidad Ejecutora-PAPS (UE-PAPS) realizó una actualización de los presupuestos de las obras pendientes de ejecutar. Este estudio determino un incremento en los costos de las obras pendientes de financiar.</t>
  </si>
  <si>
    <t>El resultado de esa actualización aumenta los costos del proyecto a US$697,387,927.19, presentando variación la línea “pendiente de financiamiento” que aumenta a US$255,047,973.14 (US$33,558,642.88 aumento marginal) y el “aporte local” que disminuye a US$139,562,549.78, debido al ajuste de las proyecciones de la gestión del Programa y del contrato de Inspección.</t>
  </si>
  <si>
    <t>Cartago, Huertar Norte y San José</t>
  </si>
  <si>
    <t>COMEX</t>
  </si>
  <si>
    <t>Costos reales superiores a los estimados.</t>
  </si>
  <si>
    <t>Los objetivos y resultados no se verán afectados debido a la previsión de incremento.  Sin embargo, debido al encarecimiento en las construcciones, que se evidenció con precios de ofertas mayores al presupuesto disponible para Paso Canoas, Sabalito y Peñas Blancas, el Programa priorizó avanzar primero los proyectos de mayor impacto para el país (Paso Canoas y Peñas Blancas por donde transita más del 94% del comercio terrestre) y reducir el alcance de las obras a realizar en Las Tablillas y Sabalito.</t>
  </si>
  <si>
    <t>Si bien es cierto se dará primero un aumento de $10 M mediante contrapartida, este hecho no está afectando los alcances del programa, más bien es con el fin de que se lleven a cabo los alcances lo más ajustados al plan original, según sea posible, sin embargo, por el aumento de precios, efectivamente sí habrá disminución en los proyectos de Sabalito y Las Tablillas.</t>
  </si>
  <si>
    <t>Paso Canoas-Peñas Blancas-Sabalito y Las Tablillas</t>
  </si>
  <si>
    <t>Acción Exterior</t>
  </si>
  <si>
    <t>1420203052013111013 &amp; 1420202052013211015</t>
  </si>
  <si>
    <t>Proyecto Rehabilitación y Ampliación de la Ruta Nacional N°32, Sección: Intersección con la Ruta Nacional 4 - Limón.</t>
  </si>
  <si>
    <t>Inclusión de obras adicionales al proyecto, requeridas por las comunidades que se encuentrar cercanas al mismo. Estas obras podrían incluir: retornos, puentes peatonales, calles margionales, ciclovias, bahías de autobuses, aceras, rotondas y accesosa a fincas que no estaban contemplados en el alcance inicial del proyecto.</t>
  </si>
  <si>
    <t>El alcance del proyecto se ampliaría con la inclusión de estas obras adicionales.</t>
  </si>
  <si>
    <t>La UE lo que tiene es una estimación de lo que podrían costar las obras adicionales.  Se está llevando a cabo un estudio de prefactibilidad para analizar y tomar una decisión al respecto.  Dada la indefinición al respecto, se desconoce el plazo que tomaria su construcción y la fuente que las financiaría, sin embargo, de momento se contempla que podrían ser pagadas con recursos del CONAVI (no se descarta buscar un financiamiento).</t>
  </si>
  <si>
    <t>Cambio formalizado</t>
  </si>
  <si>
    <t>Incremento en los costos de las Expropiaciones y la Relocalización de Servicios.</t>
  </si>
  <si>
    <t>No hay impacto en el cumplimiento de los objetivos y alcance del proyecto.  Por el contrario, estos costos son necesarios para poder construir las obras requeridas.</t>
  </si>
  <si>
    <t>El aumento de estos rubros está en proceso de aprobación por parte del Consejo de Administración.</t>
  </si>
  <si>
    <t>Disminución del alcance de las áreas de cobertura de los alcantarillados y eliminación de proyectos completos.</t>
  </si>
  <si>
    <t>19 meses de retraso,con respecto al plan operativo (pero con respecto al Acuerdo Separado [Equivalente al Contrato], el atraso es de 38 meses).</t>
  </si>
  <si>
    <t>Se ha solicitado al AyA en 2 ocasiones que pueda elaborar plan de acción para corregir y acelerar el curso que lleva este programa, dentro de lo cual está el que tome decisiones la Alta Administración de dicho instituto, en cuanto a la obtenición de los fondos pendientes y las decisiones de cuáles proyectos llevará a cabo y si tienen o no afectación en el alcance, pero aun estamos a la espera de este plan de acción.</t>
  </si>
  <si>
    <t>Puntarenas y Alajuela</t>
  </si>
  <si>
    <t>FUENTE: INFORMES DE SEGUIMIENTO DE LAS UNIDADES EJECUTORAS (UE)</t>
  </si>
  <si>
    <r>
      <t>NOTAS:</t>
    </r>
    <r>
      <rPr>
        <b/>
        <sz val="10"/>
        <color rgb="FF000000"/>
        <rFont val="Arial Narrow"/>
        <family val="2"/>
      </rPr>
      <t xml:space="preserve"> </t>
    </r>
  </si>
  <si>
    <r>
      <t>ND:</t>
    </r>
    <r>
      <rPr>
        <sz val="10"/>
        <color rgb="FF000000"/>
        <rFont val="Arial Narrow"/>
        <family val="2"/>
      </rPr>
      <t xml:space="preserve"> No disponible</t>
    </r>
  </si>
  <si>
    <r>
      <t>N/A:</t>
    </r>
    <r>
      <rPr>
        <sz val="10"/>
        <color rgb="FF000000"/>
        <rFont val="Arial Narrow"/>
        <family val="2"/>
      </rPr>
      <t xml:space="preserve"> No Aplica</t>
    </r>
  </si>
  <si>
    <t>ANEXO N° 8</t>
  </si>
  <si>
    <t>Monto del préstamo
(en US$)</t>
  </si>
  <si>
    <t xml:space="preserve">Fecha de desembolso realizado </t>
  </si>
  <si>
    <t>Monto desembolsado acumulado a diciembre 2022
(en US$)</t>
  </si>
  <si>
    <t>AFD</t>
  </si>
  <si>
    <t xml:space="preserve">CCR 1025 01L </t>
  </si>
  <si>
    <t>Programa de Apoyo Presupuestario basado en Políticas para Implementar la Trayectoria Sostenible e Inclusiva de Costa Rica</t>
  </si>
  <si>
    <t>Programa de Gestión Fiscal y de Descarbonización</t>
  </si>
  <si>
    <t>5264/OC-CR</t>
  </si>
  <si>
    <t>Programa de  Emergencia y  Fortalecimiento  Fiscal  SDL</t>
  </si>
  <si>
    <t xml:space="preserve">5263/OC-CR </t>
  </si>
  <si>
    <t>Programa de Apoyo a la Sostenibilidad Fiscal II (PBP)</t>
  </si>
  <si>
    <t>9146-CR</t>
  </si>
  <si>
    <t>9279-CR</t>
  </si>
  <si>
    <t>Segundo Préstamo para Políticas de Desarrollo para la Gestión Fiscal y Descarbonización</t>
  </si>
  <si>
    <t>FMI</t>
  </si>
  <si>
    <t>Apoyo para la recuperación post pandemia y consolidación fiscal</t>
  </si>
  <si>
    <t xml:space="preserve">FUENTE: BASE DE DATOS SIGADE v. 6.1 </t>
  </si>
  <si>
    <t>Obras Públicas y Transportes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</si>
</sst>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quot;* #,##0.00_-;\-&quot;₡&quot;* #,##0.00_-;_-&quot;₡&quot;* &quot;-&quot;??_-;_-@_-"/>
    <numFmt numFmtId="43" formatCode="_-* #,##0.00_-;\-* #,##0.00_-;_-* &quot;-&quot;??_-;_-@_-"/>
    <numFmt numFmtId="164" formatCode="_-* #,##0.00\ &quot;€&quot;_-;\-* #,##0.00\ &quot;€&quot;_-;_-* &quot;-&quot;??\ &quot;€&quot;_-;_-@_-"/>
    <numFmt numFmtId="165" formatCode="_(&quot;₡&quot;* #,##0.00_);_(&quot;₡&quot;* \(#,##0.00\);_(&quot;₡&quot;* &quot;-&quot;??_);_(@_)"/>
    <numFmt numFmtId="166" formatCode="_(* #,##0.00_);_(* \(#,##0.00\);_(* &quot;-&quot;??_);_(@_)"/>
    <numFmt numFmtId="167" formatCode="dd/mm/yyyy;@"/>
    <numFmt numFmtId="168" formatCode="_([$€-2]* #,##0.00_);_([$€-2]* \(#,##0.00\);_([$€-2]* &quot;-&quot;??_)"/>
    <numFmt numFmtId="169" formatCode="#,##0.0000"/>
    <numFmt numFmtId="170" formatCode="_(* #,##0.0000_);_(* \(#,##0.0000\);_(* &quot;-&quot;??_);_(@_)"/>
    <numFmt numFmtId="171" formatCode="_(* #,##0.0000_);_(* \(#,##0.0000\);_(* &quot;-&quot;????_);_(@_)"/>
    <numFmt numFmtId="172" formatCode="_(* #,##0.000_);_(* \(#,##0.000\);_(* &quot;-&quot;??_);_(@_)"/>
    <numFmt numFmtId="173" formatCode="_-* #,##0.000_-;\-* #,##0.000_-;_-* &quot;-&quot;???_-;_-@_-"/>
    <numFmt numFmtId="174" formatCode="0.00_ ;[Red]\-0.00\ "/>
    <numFmt numFmtId="175" formatCode="#,##0.00000"/>
    <numFmt numFmtId="176" formatCode="0.0000"/>
    <numFmt numFmtId="177" formatCode="_(* #,##0.00000_);_(* \(#,##0.00000\);_(* &quot;-&quot;??_);_(@_)"/>
  </numFmts>
  <fonts count="62">
    <font>
      <sz val="10"/>
      <name val="Courie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Courier"/>
      <family val="3"/>
    </font>
    <font>
      <sz val="10"/>
      <name val="Courier"/>
      <family val="3"/>
    </font>
    <font>
      <sz val="10"/>
      <name val="Courier"/>
      <family val="3"/>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theme="1"/>
      <name val="Calibri"/>
      <family val="2"/>
      <scheme val="minor"/>
    </font>
    <font>
      <sz val="12"/>
      <name val="ＭＳ ゴシック"/>
      <family val="3"/>
      <charset val="128"/>
    </font>
    <font>
      <sz val="10"/>
      <name val="Arial"/>
      <family val="2"/>
    </font>
    <font>
      <b/>
      <sz val="10"/>
      <color theme="1"/>
      <name val="Arial Narrow"/>
      <family val="2"/>
    </font>
    <font>
      <sz val="10"/>
      <color theme="1"/>
      <name val="Arial Narrow"/>
      <family val="2"/>
    </font>
    <font>
      <b/>
      <sz val="10"/>
      <name val="Arial Narrow"/>
      <family val="2"/>
    </font>
    <font>
      <sz val="10"/>
      <name val="Arial Narrow"/>
      <family val="2"/>
    </font>
    <font>
      <b/>
      <u/>
      <sz val="10"/>
      <color theme="1"/>
      <name val="Arial Narrow"/>
      <family val="2"/>
    </font>
    <font>
      <b/>
      <vertAlign val="superscript"/>
      <sz val="10"/>
      <color theme="1"/>
      <name val="Arial Narrow"/>
      <family val="2"/>
    </font>
    <font>
      <sz val="10"/>
      <color rgb="FFFF0000"/>
      <name val="Arial Narrow"/>
      <family val="2"/>
    </font>
    <font>
      <b/>
      <vertAlign val="superscript"/>
      <sz val="10"/>
      <name val="Arial Narrow"/>
      <family val="2"/>
    </font>
    <font>
      <b/>
      <sz val="9"/>
      <color theme="1"/>
      <name val="Arial"/>
      <family val="2"/>
    </font>
    <font>
      <vertAlign val="superscript"/>
      <sz val="10"/>
      <color theme="1"/>
      <name val="Arial Narrow"/>
      <family val="2"/>
    </font>
    <font>
      <sz val="8"/>
      <color theme="1"/>
      <name val="Arial Narrow"/>
      <family val="2"/>
    </font>
    <font>
      <sz val="8"/>
      <color rgb="FF000000"/>
      <name val="Arial Narrow"/>
      <family val="2"/>
    </font>
    <font>
      <b/>
      <sz val="8"/>
      <color theme="1"/>
      <name val="Arial Narrow"/>
      <family val="2"/>
    </font>
    <font>
      <sz val="10"/>
      <color rgb="FF000000"/>
      <name val="Arial Narrow"/>
      <family val="2"/>
    </font>
    <font>
      <b/>
      <sz val="10"/>
      <color theme="0"/>
      <name val="Arial Narrow"/>
      <family val="2"/>
    </font>
    <font>
      <u/>
      <sz val="10"/>
      <color theme="10"/>
      <name val="Courier"/>
    </font>
    <font>
      <b/>
      <sz val="16"/>
      <name val="Arial"/>
      <family val="2"/>
    </font>
    <font>
      <b/>
      <sz val="10"/>
      <name val="Arial"/>
      <family val="2"/>
    </font>
    <font>
      <u/>
      <sz val="10"/>
      <color theme="10"/>
      <name val="Arial"/>
      <family val="2"/>
    </font>
    <font>
      <b/>
      <sz val="10"/>
      <color rgb="FF000000"/>
      <name val="Arial Narrow"/>
      <family val="2"/>
    </font>
    <font>
      <vertAlign val="superscript"/>
      <sz val="10"/>
      <color rgb="FF000000"/>
      <name val="Arial Narrow"/>
      <family val="2"/>
    </font>
    <font>
      <sz val="10"/>
      <color rgb="FF0070C0"/>
      <name val="Arial Narrow"/>
      <family val="2"/>
    </font>
    <font>
      <b/>
      <sz val="10"/>
      <color rgb="FF0070C0"/>
      <name val="Arial Narrow"/>
      <family val="2"/>
    </font>
    <font>
      <b/>
      <u/>
      <sz val="10"/>
      <color rgb="FF000000"/>
      <name val="Arial Narrow"/>
      <family val="2"/>
    </font>
    <font>
      <b/>
      <vertAlign val="superscript"/>
      <sz val="11"/>
      <color rgb="FF000000"/>
      <name val="Arial Narrow"/>
      <family val="2"/>
    </font>
    <font>
      <b/>
      <vertAlign val="superscript"/>
      <sz val="11"/>
      <color theme="1"/>
      <name val="Arial Narrow"/>
      <family val="2"/>
    </font>
    <font>
      <vertAlign val="superscript"/>
      <sz val="11"/>
      <color theme="1"/>
      <name val="Arial Narrow"/>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FFF00"/>
        <bgColor indexed="64"/>
      </patternFill>
    </fill>
    <fill>
      <patternFill patternType="solid">
        <fgColor rgb="FFFFFFFF"/>
        <bgColor rgb="FF000000"/>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515">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20" borderId="1" applyNumberFormat="0" applyAlignment="0" applyProtection="0"/>
    <xf numFmtId="0" fontId="19" fillId="20" borderId="1" applyNumberFormat="0" applyAlignment="0" applyProtection="0"/>
    <xf numFmtId="0" fontId="19" fillId="20" borderId="1" applyNumberFormat="0" applyAlignment="0" applyProtection="0"/>
    <xf numFmtId="0" fontId="19" fillId="20" borderId="1" applyNumberFormat="0" applyAlignment="0" applyProtection="0"/>
    <xf numFmtId="0" fontId="19" fillId="20" borderId="1"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0" fillId="21" borderId="2"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23" fillId="7" borderId="1" applyNumberFormat="0" applyAlignment="0" applyProtection="0"/>
    <xf numFmtId="0" fontId="23" fillId="7" borderId="1" applyNumberFormat="0" applyAlignment="0" applyProtection="0"/>
    <xf numFmtId="0" fontId="23" fillId="7" borderId="1" applyNumberFormat="0" applyAlignment="0" applyProtection="0"/>
    <xf numFmtId="0" fontId="23" fillId="7" borderId="1" applyNumberFormat="0" applyAlignment="0" applyProtection="0"/>
    <xf numFmtId="168" fontId="14" fillId="0" borderId="0" applyFont="0" applyFill="0" applyBorder="0" applyAlignment="0" applyProtection="0"/>
    <xf numFmtId="168" fontId="13" fillId="0" borderId="0" applyFont="0" applyFill="0" applyBorder="0" applyAlignment="0" applyProtection="0"/>
    <xf numFmtId="0" fontId="24" fillId="0" borderId="0" applyNumberFormat="0" applyFill="0" applyBorder="0" applyAlignment="0" applyProtection="0"/>
    <xf numFmtId="0" fontId="18" fillId="4"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23" fillId="7" borderId="1" applyNumberFormat="0" applyAlignment="0" applyProtection="0"/>
    <xf numFmtId="0" fontId="21" fillId="0" borderId="3" applyNumberFormat="0" applyFill="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3" fillId="0" borderId="0"/>
    <xf numFmtId="0" fontId="11" fillId="0" borderId="0"/>
    <xf numFmtId="0" fontId="13" fillId="0" borderId="0"/>
    <xf numFmtId="0" fontId="32" fillId="0" borderId="0"/>
    <xf numFmtId="0" fontId="11" fillId="0" borderId="0"/>
    <xf numFmtId="0" fontId="10" fillId="0" borderId="0"/>
    <xf numFmtId="0" fontId="14" fillId="0" borderId="0"/>
    <xf numFmtId="0" fontId="10" fillId="0" borderId="0"/>
    <xf numFmtId="0" fontId="10"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0" fillId="23" borderId="7" applyNumberFormat="0" applyFont="0" applyAlignment="0" applyProtection="0"/>
    <xf numFmtId="0" fontId="11" fillId="23" borderId="7" applyNumberFormat="0" applyFont="0" applyAlignment="0" applyProtection="0"/>
    <xf numFmtId="0" fontId="28" fillId="20" borderId="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8" fillId="20" borderId="8" applyNumberFormat="0" applyAlignment="0" applyProtection="0"/>
    <xf numFmtId="0" fontId="28" fillId="20" borderId="8" applyNumberFormat="0" applyAlignment="0" applyProtection="0"/>
    <xf numFmtId="0" fontId="28" fillId="20" borderId="8" applyNumberFormat="0" applyAlignment="0" applyProtection="0"/>
    <xf numFmtId="0" fontId="28" fillId="20" borderId="8"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9" applyNumberFormat="0" applyFill="0" applyAlignment="0" applyProtection="0"/>
    <xf numFmtId="0" fontId="31" fillId="0" borderId="9" applyNumberFormat="0" applyFill="0" applyAlignment="0" applyProtection="0"/>
    <xf numFmtId="0" fontId="31" fillId="0" borderId="9" applyNumberFormat="0" applyFill="0" applyAlignment="0" applyProtection="0"/>
    <xf numFmtId="0" fontId="31" fillId="0" borderId="9" applyNumberFormat="0" applyFill="0" applyAlignment="0" applyProtection="0"/>
    <xf numFmtId="0" fontId="29" fillId="0" borderId="0" applyNumberFormat="0" applyFill="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8" fillId="4"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21" fillId="0" borderId="3" applyNumberFormat="0" applyFill="0" applyAlignment="0" applyProtection="0"/>
    <xf numFmtId="0" fontId="22"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3" fillId="7" borderId="1" applyNumberFormat="0" applyAlignment="0" applyProtection="0"/>
    <xf numFmtId="0" fontId="17" fillId="3" borderId="0" applyNumberFormat="0" applyBorder="0" applyAlignment="0" applyProtection="0"/>
    <xf numFmtId="166" fontId="11" fillId="0" borderId="0" applyFont="0" applyFill="0" applyBorder="0" applyAlignment="0" applyProtection="0"/>
    <xf numFmtId="0" fontId="27" fillId="22" borderId="0" applyNumberFormat="0" applyBorder="0" applyAlignment="0" applyProtection="0"/>
    <xf numFmtId="0" fontId="9" fillId="0" borderId="0"/>
    <xf numFmtId="0" fontId="11" fillId="0" borderId="0"/>
    <xf numFmtId="0" fontId="11" fillId="23" borderId="7" applyNumberFormat="0" applyFont="0" applyAlignment="0" applyProtection="0"/>
    <xf numFmtId="9" fontId="11" fillId="0" borderId="0" applyFont="0" applyFill="0" applyBorder="0" applyAlignment="0" applyProtection="0"/>
    <xf numFmtId="0" fontId="28" fillId="20" borderId="8"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30" fillId="0" borderId="0" applyNumberFormat="0" applyFill="0" applyBorder="0" applyAlignment="0" applyProtection="0"/>
    <xf numFmtId="0" fontId="25" fillId="0" borderId="4" applyNumberFormat="0" applyFill="0" applyAlignment="0" applyProtection="0"/>
    <xf numFmtId="0" fontId="26" fillId="0" borderId="5" applyNumberFormat="0" applyFill="0" applyAlignment="0" applyProtection="0"/>
    <xf numFmtId="0" fontId="22" fillId="0" borderId="6" applyNumberFormat="0" applyFill="0" applyAlignment="0" applyProtection="0"/>
    <xf numFmtId="0" fontId="31" fillId="0" borderId="9" applyNumberFormat="0" applyFill="0" applyAlignment="0" applyProtection="0"/>
    <xf numFmtId="0" fontId="11" fillId="23" borderId="7" applyNumberFormat="0" applyFont="0" applyAlignment="0" applyProtection="0"/>
    <xf numFmtId="0" fontId="8" fillId="0" borderId="0"/>
    <xf numFmtId="166" fontId="8" fillId="0" borderId="0" applyFont="0" applyFill="0" applyBorder="0" applyAlignment="0" applyProtection="0"/>
    <xf numFmtId="9" fontId="8"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1" fillId="0" borderId="0"/>
    <xf numFmtId="0" fontId="33" fillId="0" borderId="0">
      <alignment vertical="center"/>
    </xf>
    <xf numFmtId="0" fontId="8"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alignment vertical="center"/>
    </xf>
    <xf numFmtId="0" fontId="34" fillId="0" borderId="0"/>
    <xf numFmtId="16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7"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6" fontId="10" fillId="0" borderId="0" applyFont="0" applyFill="0" applyBorder="0" applyAlignment="0" applyProtection="0"/>
    <xf numFmtId="9" fontId="10" fillId="0" borderId="0" applyFont="0" applyFill="0" applyBorder="0" applyAlignment="0" applyProtection="0"/>
    <xf numFmtId="0" fontId="6" fillId="0" borderId="0"/>
    <xf numFmtId="0" fontId="10" fillId="0" borderId="0"/>
    <xf numFmtId="9" fontId="10" fillId="0" borderId="0" applyFont="0" applyFill="0" applyBorder="0" applyAlignment="0" applyProtection="0"/>
    <xf numFmtId="0" fontId="10" fillId="0" borderId="0"/>
    <xf numFmtId="0" fontId="6" fillId="0" borderId="0"/>
    <xf numFmtId="166" fontId="6" fillId="0" borderId="0" applyFont="0" applyFill="0" applyBorder="0" applyAlignment="0" applyProtection="0"/>
    <xf numFmtId="0" fontId="6" fillId="0" borderId="0"/>
    <xf numFmtId="166" fontId="6" fillId="0" borderId="0" applyFont="0" applyFill="0" applyBorder="0" applyAlignment="0" applyProtection="0"/>
    <xf numFmtId="0" fontId="13" fillId="0" borderId="0"/>
    <xf numFmtId="165" fontId="13" fillId="0" borderId="0" applyFont="0" applyFill="0" applyBorder="0" applyAlignment="0" applyProtection="0"/>
    <xf numFmtId="166" fontId="10" fillId="0" borderId="0" applyFont="0" applyFill="0" applyBorder="0" applyAlignment="0" applyProtection="0"/>
    <xf numFmtId="0" fontId="5" fillId="0" borderId="0"/>
    <xf numFmtId="0" fontId="10" fillId="0" borderId="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0" fontId="5" fillId="0" borderId="0"/>
    <xf numFmtId="166" fontId="5" fillId="0" borderId="0" applyFont="0" applyFill="0" applyBorder="0" applyAlignment="0" applyProtection="0"/>
    <xf numFmtId="9" fontId="5" fillId="0" borderId="0" applyFont="0" applyFill="0" applyBorder="0" applyAlignment="0" applyProtection="0"/>
    <xf numFmtId="0" fontId="5" fillId="0" borderId="0"/>
    <xf numFmtId="0" fontId="10" fillId="0" borderId="0"/>
    <xf numFmtId="0" fontId="10" fillId="23" borderId="7" applyNumberFormat="0" applyFont="0" applyAlignment="0" applyProtection="0"/>
    <xf numFmtId="9" fontId="10" fillId="0" borderId="0" applyFont="0" applyFill="0" applyBorder="0" applyAlignment="0" applyProtection="0"/>
    <xf numFmtId="0" fontId="10" fillId="23" borderId="7" applyNumberFormat="0" applyFont="0" applyAlignment="0" applyProtection="0"/>
    <xf numFmtId="0" fontId="5" fillId="0" borderId="0"/>
    <xf numFmtId="166" fontId="5" fillId="0" borderId="0" applyFont="0" applyFill="0" applyBorder="0" applyAlignment="0" applyProtection="0"/>
    <xf numFmtId="9" fontId="5" fillId="0" borderId="0" applyFont="0" applyFill="0" applyBorder="0" applyAlignment="0" applyProtection="0"/>
    <xf numFmtId="164" fontId="10"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4"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2" fillId="0" borderId="0"/>
    <xf numFmtId="166" fontId="2" fillId="0" borderId="0" applyFont="0" applyFill="0" applyBorder="0" applyAlignment="0" applyProtection="0"/>
    <xf numFmtId="0" fontId="1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3"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50" fillId="0" borderId="0" applyNumberFormat="0" applyFill="0" applyBorder="0" applyAlignment="0" applyProtection="0"/>
  </cellStyleXfs>
  <cellXfs count="487">
    <xf numFmtId="0" fontId="0" fillId="0" borderId="0" xfId="0"/>
    <xf numFmtId="166" fontId="36" fillId="0" borderId="0" xfId="308" applyFont="1" applyFill="1" applyProtection="1"/>
    <xf numFmtId="10" fontId="36" fillId="0" borderId="0" xfId="343" applyNumberFormat="1" applyFont="1" applyFill="1" applyProtection="1"/>
    <xf numFmtId="10" fontId="36" fillId="25" borderId="0" xfId="343" applyNumberFormat="1" applyFont="1" applyFill="1" applyProtection="1"/>
    <xf numFmtId="0" fontId="10" fillId="0" borderId="0" xfId="0" applyFont="1" applyProtection="1"/>
    <xf numFmtId="0" fontId="52" fillId="0" borderId="0" xfId="0" applyFont="1" applyProtection="1"/>
    <xf numFmtId="0" fontId="10" fillId="0" borderId="0" xfId="0" applyFont="1" applyAlignment="1" applyProtection="1">
      <alignment horizontal="left"/>
    </xf>
    <xf numFmtId="0" fontId="36" fillId="0" borderId="0" xfId="0" applyFont="1" applyProtection="1"/>
    <xf numFmtId="0" fontId="35" fillId="26" borderId="12" xfId="0" applyFont="1" applyFill="1" applyBorder="1" applyAlignment="1" applyProtection="1">
      <alignment horizontal="center" vertical="center" wrapText="1"/>
    </xf>
    <xf numFmtId="0" fontId="43" fillId="26" borderId="12" xfId="0" applyFont="1" applyFill="1" applyBorder="1" applyAlignment="1" applyProtection="1">
      <alignment horizontal="center" vertical="center" wrapText="1"/>
    </xf>
    <xf numFmtId="0" fontId="37" fillId="26" borderId="12" xfId="0" applyFont="1" applyFill="1" applyBorder="1" applyAlignment="1" applyProtection="1">
      <alignment horizontal="center" vertical="center" wrapText="1"/>
    </xf>
    <xf numFmtId="0" fontId="36" fillId="0" borderId="0" xfId="0" applyFont="1" applyAlignment="1" applyProtection="1">
      <alignment horizontal="center"/>
    </xf>
    <xf numFmtId="0" fontId="36" fillId="0" borderId="15" xfId="0" applyFont="1" applyBorder="1" applyAlignment="1" applyProtection="1">
      <alignment horizontal="left"/>
    </xf>
    <xf numFmtId="0" fontId="36" fillId="0" borderId="16" xfId="0" applyFont="1" applyBorder="1" applyAlignment="1" applyProtection="1">
      <alignment horizontal="left"/>
    </xf>
    <xf numFmtId="0" fontId="36" fillId="0" borderId="16" xfId="0" applyFont="1" applyBorder="1" applyProtection="1"/>
    <xf numFmtId="0" fontId="38" fillId="0" borderId="16" xfId="0" applyFont="1" applyBorder="1" applyProtection="1"/>
    <xf numFmtId="0" fontId="36" fillId="0" borderId="20" xfId="0" applyFont="1" applyBorder="1" applyProtection="1"/>
    <xf numFmtId="2" fontId="36" fillId="0" borderId="0" xfId="0" applyNumberFormat="1" applyFont="1" applyProtection="1"/>
    <xf numFmtId="0" fontId="39" fillId="0" borderId="14" xfId="0" applyFont="1" applyBorder="1" applyAlignment="1" applyProtection="1">
      <alignment vertical="center"/>
    </xf>
    <xf numFmtId="0" fontId="36" fillId="0" borderId="0" xfId="0" applyFont="1" applyAlignment="1" applyProtection="1">
      <alignment horizontal="right"/>
    </xf>
    <xf numFmtId="0" fontId="36" fillId="0" borderId="0" xfId="0" applyFont="1" applyAlignment="1" applyProtection="1">
      <alignment horizontal="center" wrapText="1"/>
    </xf>
    <xf numFmtId="0" fontId="36" fillId="25" borderId="0" xfId="0" applyFont="1" applyFill="1" applyProtection="1"/>
    <xf numFmtId="3" fontId="36" fillId="25" borderId="0" xfId="0" applyNumberFormat="1" applyFont="1" applyFill="1" applyAlignment="1" applyProtection="1">
      <alignment horizontal="right"/>
    </xf>
    <xf numFmtId="0" fontId="36" fillId="0" borderId="17" xfId="0" applyFont="1" applyBorder="1" applyProtection="1"/>
    <xf numFmtId="0" fontId="35" fillId="0" borderId="14" xfId="0" applyFont="1" applyBorder="1" applyAlignment="1" applyProtection="1">
      <alignment horizontal="left" vertical="center"/>
    </xf>
    <xf numFmtId="0" fontId="36" fillId="0" borderId="0" xfId="0" applyFont="1" applyAlignment="1" applyProtection="1">
      <alignment horizontal="left" vertical="center" wrapText="1"/>
    </xf>
    <xf numFmtId="0" fontId="36" fillId="0" borderId="0" xfId="0" applyFont="1" applyAlignment="1" applyProtection="1">
      <alignment horizontal="center" vertical="center"/>
    </xf>
    <xf numFmtId="4" fontId="36" fillId="25" borderId="0" xfId="0" applyNumberFormat="1" applyFont="1" applyFill="1" applyAlignment="1" applyProtection="1">
      <alignment horizontal="center" vertical="center"/>
    </xf>
    <xf numFmtId="14" fontId="36" fillId="25" borderId="0" xfId="0" applyNumberFormat="1" applyFont="1" applyFill="1" applyAlignment="1" applyProtection="1">
      <alignment horizontal="center" vertical="center"/>
    </xf>
    <xf numFmtId="49" fontId="36" fillId="25" borderId="0" xfId="0" applyNumberFormat="1" applyFont="1" applyFill="1" applyAlignment="1" applyProtection="1">
      <alignment horizontal="center" vertical="center"/>
    </xf>
    <xf numFmtId="167" fontId="36" fillId="25" borderId="0" xfId="0" applyNumberFormat="1" applyFont="1" applyFill="1" applyAlignment="1" applyProtection="1">
      <alignment horizontal="center" vertical="center"/>
    </xf>
    <xf numFmtId="0" fontId="36" fillId="25" borderId="0" xfId="0" applyFont="1" applyFill="1" applyAlignment="1" applyProtection="1">
      <alignment horizontal="center" vertical="center"/>
    </xf>
    <xf numFmtId="14" fontId="36" fillId="0" borderId="17" xfId="0" applyNumberFormat="1" applyFont="1" applyBorder="1" applyAlignment="1" applyProtection="1">
      <alignment horizontal="center" vertical="center"/>
    </xf>
    <xf numFmtId="2" fontId="36" fillId="25" borderId="0" xfId="0" applyNumberFormat="1" applyFont="1" applyFill="1" applyProtection="1"/>
    <xf numFmtId="0" fontId="36" fillId="0" borderId="0" xfId="0" applyFont="1" applyAlignment="1" applyProtection="1">
      <alignment horizontal="left" vertical="center"/>
    </xf>
    <xf numFmtId="14" fontId="36" fillId="25" borderId="0" xfId="0" applyNumberFormat="1" applyFont="1" applyFill="1" applyAlignment="1" applyProtection="1">
      <alignment horizontal="center" vertical="center" wrapText="1"/>
    </xf>
    <xf numFmtId="14" fontId="36" fillId="0" borderId="17" xfId="0" applyNumberFormat="1" applyFont="1" applyBorder="1" applyAlignment="1" applyProtection="1">
      <alignment horizontal="center" vertical="center" wrapText="1"/>
    </xf>
    <xf numFmtId="166" fontId="36" fillId="0" borderId="0" xfId="162" applyFont="1" applyFill="1" applyProtection="1"/>
    <xf numFmtId="0" fontId="35" fillId="0" borderId="0" xfId="0" applyFont="1" applyAlignment="1" applyProtection="1">
      <alignment horizontal="left" vertical="center" wrapText="1"/>
    </xf>
    <xf numFmtId="0" fontId="35" fillId="0" borderId="0" xfId="0" applyFont="1" applyAlignment="1" applyProtection="1">
      <alignment horizontal="center" vertical="center"/>
    </xf>
    <xf numFmtId="0" fontId="35" fillId="0" borderId="0" xfId="0" applyFont="1" applyAlignment="1" applyProtection="1">
      <alignment vertical="center"/>
    </xf>
    <xf numFmtId="4" fontId="35" fillId="25" borderId="0" xfId="0" applyNumberFormat="1" applyFont="1" applyFill="1" applyAlignment="1" applyProtection="1">
      <alignment horizontal="center" vertical="center"/>
    </xf>
    <xf numFmtId="0" fontId="35" fillId="0" borderId="0" xfId="0" applyFont="1" applyProtection="1"/>
    <xf numFmtId="167" fontId="35" fillId="25" borderId="0" xfId="0" applyNumberFormat="1" applyFont="1" applyFill="1" applyAlignment="1" applyProtection="1">
      <alignment horizontal="center" vertical="center"/>
    </xf>
    <xf numFmtId="0" fontId="39" fillId="0" borderId="14" xfId="0" applyFont="1" applyBorder="1" applyAlignment="1" applyProtection="1">
      <alignment horizontal="left" vertical="center"/>
    </xf>
    <xf numFmtId="0" fontId="36" fillId="0" borderId="0" xfId="0" applyFont="1" applyAlignment="1" applyProtection="1">
      <alignment vertical="center"/>
    </xf>
    <xf numFmtId="166" fontId="36" fillId="25" borderId="0" xfId="162" applyFont="1" applyFill="1" applyBorder="1" applyAlignment="1" applyProtection="1">
      <alignment horizontal="center" vertical="center"/>
    </xf>
    <xf numFmtId="0" fontId="36" fillId="0" borderId="17" xfId="0" applyFont="1" applyBorder="1" applyAlignment="1" applyProtection="1">
      <alignment horizontal="center" vertical="center"/>
    </xf>
    <xf numFmtId="0" fontId="36" fillId="0" borderId="0" xfId="176" applyFont="1" applyAlignment="1" applyProtection="1">
      <alignment horizontal="left" vertical="center" wrapText="1"/>
    </xf>
    <xf numFmtId="14" fontId="36" fillId="25" borderId="0" xfId="177" applyNumberFormat="1" applyFont="1" applyFill="1" applyAlignment="1" applyProtection="1">
      <alignment horizontal="center" vertical="center"/>
    </xf>
    <xf numFmtId="0" fontId="35" fillId="0" borderId="14" xfId="0" applyFont="1" applyBorder="1" applyAlignment="1" applyProtection="1">
      <alignment horizontal="left" vertical="center" wrapText="1"/>
    </xf>
    <xf numFmtId="0" fontId="35" fillId="25" borderId="14" xfId="0" applyFont="1" applyFill="1" applyBorder="1" applyAlignment="1" applyProtection="1">
      <alignment horizontal="left" vertical="center" wrapText="1"/>
    </xf>
    <xf numFmtId="0" fontId="36" fillId="0" borderId="0" xfId="0" applyFont="1" applyAlignment="1" applyProtection="1">
      <alignment horizontal="justify" vertical="center" wrapText="1"/>
    </xf>
    <xf numFmtId="167" fontId="36" fillId="25" borderId="0" xfId="177" applyNumberFormat="1" applyFont="1" applyFill="1" applyAlignment="1" applyProtection="1">
      <alignment horizontal="center" vertical="center"/>
    </xf>
    <xf numFmtId="0" fontId="35" fillId="25" borderId="0" xfId="0" applyFont="1" applyFill="1" applyAlignment="1" applyProtection="1">
      <alignment horizontal="center" vertical="center"/>
    </xf>
    <xf numFmtId="3" fontId="35" fillId="25" borderId="0" xfId="0" applyNumberFormat="1" applyFont="1" applyFill="1" applyAlignment="1" applyProtection="1">
      <alignment horizontal="center" vertical="center"/>
    </xf>
    <xf numFmtId="3" fontId="36" fillId="25" borderId="0" xfId="0" applyNumberFormat="1" applyFont="1" applyFill="1" applyAlignment="1" applyProtection="1">
      <alignment horizontal="center" vertical="center"/>
    </xf>
    <xf numFmtId="0" fontId="35" fillId="0" borderId="17" xfId="0" applyFont="1" applyBorder="1" applyAlignment="1" applyProtection="1">
      <alignment horizontal="center" vertical="center"/>
    </xf>
    <xf numFmtId="2" fontId="35" fillId="0" borderId="0" xfId="0" applyNumberFormat="1" applyFont="1" applyProtection="1"/>
    <xf numFmtId="0" fontId="36" fillId="0" borderId="14" xfId="0" applyFont="1" applyBorder="1" applyAlignment="1" applyProtection="1">
      <alignment horizontal="left" vertical="center"/>
    </xf>
    <xf numFmtId="0" fontId="36" fillId="0" borderId="0" xfId="0" applyFont="1" applyAlignment="1" applyProtection="1">
      <alignment vertical="center" wrapText="1"/>
    </xf>
    <xf numFmtId="1" fontId="35" fillId="0" borderId="0" xfId="0" applyNumberFormat="1" applyFont="1" applyProtection="1"/>
    <xf numFmtId="167" fontId="36" fillId="25" borderId="0" xfId="0" applyNumberFormat="1" applyFont="1" applyFill="1" applyAlignment="1" applyProtection="1">
      <alignment horizontal="center" vertical="center" wrapText="1"/>
    </xf>
    <xf numFmtId="0" fontId="35" fillId="0" borderId="0" xfId="0" applyFont="1" applyAlignment="1" applyProtection="1">
      <alignment horizontal="left"/>
    </xf>
    <xf numFmtId="3" fontId="35" fillId="0" borderId="0" xfId="0" applyNumberFormat="1" applyFont="1" applyAlignment="1" applyProtection="1">
      <alignment vertical="center"/>
    </xf>
    <xf numFmtId="0" fontId="35" fillId="0" borderId="13" xfId="0" applyFont="1" applyBorder="1" applyAlignment="1" applyProtection="1">
      <alignment horizontal="left"/>
    </xf>
    <xf numFmtId="0" fontId="35" fillId="0" borderId="10" xfId="0" applyFont="1" applyBorder="1" applyAlignment="1" applyProtection="1">
      <alignment horizontal="left"/>
    </xf>
    <xf numFmtId="0" fontId="35" fillId="0" borderId="10" xfId="0" applyFont="1" applyBorder="1" applyProtection="1"/>
    <xf numFmtId="4" fontId="36" fillId="0" borderId="10" xfId="0" applyNumberFormat="1" applyFont="1" applyBorder="1" applyAlignment="1" applyProtection="1">
      <alignment horizontal="center" vertical="center"/>
    </xf>
    <xf numFmtId="0" fontId="35" fillId="0" borderId="10" xfId="0" applyFont="1" applyBorder="1" applyAlignment="1" applyProtection="1">
      <alignment horizontal="center" vertical="center"/>
    </xf>
    <xf numFmtId="3" fontId="35" fillId="0" borderId="10" xfId="0" applyNumberFormat="1" applyFont="1" applyBorder="1" applyAlignment="1" applyProtection="1">
      <alignment horizontal="center" vertical="center"/>
    </xf>
    <xf numFmtId="0" fontId="35" fillId="0" borderId="18" xfId="0" applyFont="1" applyBorder="1" applyAlignment="1" applyProtection="1">
      <alignment horizontal="center" vertical="center"/>
    </xf>
    <xf numFmtId="4" fontId="36" fillId="0" borderId="0" xfId="0" applyNumberFormat="1" applyFont="1" applyProtection="1"/>
    <xf numFmtId="0" fontId="39" fillId="25" borderId="0" xfId="0" applyFont="1" applyFill="1" applyAlignment="1" applyProtection="1">
      <alignment horizontal="left"/>
    </xf>
    <xf numFmtId="166" fontId="36" fillId="25" borderId="0" xfId="308" applyFont="1" applyFill="1" applyProtection="1"/>
    <xf numFmtId="0" fontId="35" fillId="25" borderId="0" xfId="0" applyFont="1" applyFill="1" applyAlignment="1" applyProtection="1">
      <alignment horizontal="left" vertical="center"/>
    </xf>
    <xf numFmtId="0" fontId="36" fillId="25" borderId="0" xfId="0" applyFont="1" applyFill="1" applyAlignment="1" applyProtection="1">
      <alignment horizontal="left" vertical="center"/>
    </xf>
    <xf numFmtId="10" fontId="36" fillId="25" borderId="0" xfId="343" applyNumberFormat="1" applyFont="1" applyFill="1" applyAlignment="1" applyProtection="1">
      <alignment horizontal="left" vertical="center"/>
    </xf>
    <xf numFmtId="0" fontId="38" fillId="0" borderId="0" xfId="0" applyFont="1" applyAlignment="1" applyProtection="1">
      <alignment vertical="center"/>
    </xf>
    <xf numFmtId="0" fontId="56" fillId="0" borderId="0" xfId="0" applyFont="1" applyAlignment="1" applyProtection="1">
      <alignment vertical="center"/>
    </xf>
    <xf numFmtId="0" fontId="36" fillId="0" borderId="0" xfId="0" applyFont="1" applyAlignment="1" applyProtection="1">
      <alignment horizontal="left"/>
    </xf>
    <xf numFmtId="0" fontId="38" fillId="0" borderId="0" xfId="0" applyFont="1" applyProtection="1"/>
    <xf numFmtId="0" fontId="41" fillId="25" borderId="0" xfId="0" applyFont="1" applyFill="1" applyAlignment="1" applyProtection="1">
      <alignment horizontal="left" vertical="center"/>
    </xf>
    <xf numFmtId="0" fontId="41" fillId="0" borderId="0" xfId="0" applyFont="1" applyAlignment="1" applyProtection="1">
      <alignment horizontal="left"/>
    </xf>
    <xf numFmtId="0" fontId="41" fillId="0" borderId="0" xfId="0" applyFont="1" applyProtection="1"/>
    <xf numFmtId="4" fontId="38" fillId="0" borderId="0" xfId="0" applyNumberFormat="1" applyFont="1" applyProtection="1"/>
    <xf numFmtId="4" fontId="36" fillId="25" borderId="0" xfId="0" applyNumberFormat="1" applyFont="1" applyFill="1" applyAlignment="1" applyProtection="1">
      <alignment horizontal="right"/>
    </xf>
    <xf numFmtId="4" fontId="36" fillId="25" borderId="0" xfId="0" applyNumberFormat="1" applyFont="1" applyFill="1" applyAlignment="1" applyProtection="1">
      <alignment horizontal="center"/>
    </xf>
    <xf numFmtId="10" fontId="36" fillId="25" borderId="0" xfId="186" applyNumberFormat="1" applyFont="1" applyFill="1" applyBorder="1" applyAlignment="1" applyProtection="1">
      <alignment horizontal="center"/>
    </xf>
    <xf numFmtId="4" fontId="36" fillId="0" borderId="17" xfId="0" applyNumberFormat="1" applyFont="1" applyBorder="1" applyProtection="1"/>
    <xf numFmtId="0" fontId="36" fillId="0" borderId="0" xfId="0" applyFont="1" applyAlignment="1" applyProtection="1">
      <alignment horizontal="left" vertical="top" wrapText="1"/>
    </xf>
    <xf numFmtId="4" fontId="36" fillId="0" borderId="0" xfId="0" applyNumberFormat="1" applyFont="1" applyAlignment="1" applyProtection="1">
      <alignment horizontal="center" vertical="center"/>
    </xf>
    <xf numFmtId="10" fontId="36" fillId="25" borderId="0" xfId="186" applyNumberFormat="1" applyFont="1" applyFill="1" applyBorder="1" applyAlignment="1" applyProtection="1">
      <alignment horizontal="center" vertical="center"/>
    </xf>
    <xf numFmtId="3" fontId="36" fillId="0" borderId="0" xfId="0" applyNumberFormat="1" applyFont="1" applyAlignment="1" applyProtection="1">
      <alignment horizontal="center" vertical="center"/>
    </xf>
    <xf numFmtId="3" fontId="36" fillId="0" borderId="17" xfId="0" applyNumberFormat="1" applyFont="1" applyBorder="1" applyAlignment="1" applyProtection="1">
      <alignment horizontal="center" vertical="center"/>
    </xf>
    <xf numFmtId="10" fontId="36" fillId="0" borderId="0" xfId="0" applyNumberFormat="1" applyFont="1" applyProtection="1"/>
    <xf numFmtId="3" fontId="36" fillId="0" borderId="0" xfId="0" applyNumberFormat="1" applyFont="1" applyAlignment="1" applyProtection="1">
      <alignment horizontal="center" vertical="center" wrapText="1"/>
    </xf>
    <xf numFmtId="0" fontId="48" fillId="0" borderId="0" xfId="0" applyFont="1" applyAlignment="1" applyProtection="1">
      <alignment horizontal="left" vertical="center" wrapText="1"/>
    </xf>
    <xf numFmtId="4" fontId="35" fillId="0" borderId="0" xfId="0" applyNumberFormat="1" applyFont="1" applyAlignment="1" applyProtection="1">
      <alignment horizontal="center" vertical="center"/>
    </xf>
    <xf numFmtId="3" fontId="35" fillId="0" borderId="0" xfId="0" applyNumberFormat="1" applyFont="1" applyAlignment="1" applyProtection="1">
      <alignment horizontal="center" vertical="center"/>
    </xf>
    <xf numFmtId="0" fontId="35" fillId="0" borderId="0" xfId="0" applyFont="1" applyAlignment="1" applyProtection="1">
      <alignment horizontal="center"/>
    </xf>
    <xf numFmtId="4" fontId="37" fillId="0" borderId="0" xfId="0" applyNumberFormat="1" applyFont="1" applyAlignment="1" applyProtection="1">
      <alignment horizontal="center" vertical="center"/>
    </xf>
    <xf numFmtId="4" fontId="37" fillId="25" borderId="0" xfId="0" applyNumberFormat="1" applyFont="1" applyFill="1" applyAlignment="1" applyProtection="1">
      <alignment horizontal="center" vertical="center"/>
    </xf>
    <xf numFmtId="10" fontId="35" fillId="25" borderId="0" xfId="186" applyNumberFormat="1" applyFont="1" applyFill="1" applyBorder="1" applyAlignment="1" applyProtection="1">
      <alignment horizontal="center" vertical="center"/>
    </xf>
    <xf numFmtId="3" fontId="35" fillId="0" borderId="17" xfId="0" applyNumberFormat="1" applyFont="1" applyBorder="1" applyAlignment="1" applyProtection="1">
      <alignment horizontal="center" vertical="center"/>
    </xf>
    <xf numFmtId="14" fontId="49" fillId="25" borderId="0" xfId="0" applyNumberFormat="1" applyFont="1" applyFill="1" applyProtection="1"/>
    <xf numFmtId="0" fontId="35" fillId="25" borderId="0" xfId="0" applyFont="1" applyFill="1" applyProtection="1"/>
    <xf numFmtId="0" fontId="49" fillId="25" borderId="0" xfId="0" applyFont="1" applyFill="1" applyProtection="1"/>
    <xf numFmtId="10" fontId="36" fillId="0" borderId="0" xfId="186" applyNumberFormat="1" applyFont="1" applyFill="1" applyBorder="1" applyAlignment="1" applyProtection="1">
      <alignment horizontal="center" vertical="center"/>
    </xf>
    <xf numFmtId="0" fontId="35" fillId="0" borderId="0" xfId="0" applyFont="1" applyAlignment="1" applyProtection="1">
      <alignment horizontal="left" wrapText="1"/>
    </xf>
    <xf numFmtId="0" fontId="36" fillId="0" borderId="0" xfId="0" applyFont="1" applyAlignment="1" applyProtection="1">
      <alignment horizontal="left" wrapText="1"/>
    </xf>
    <xf numFmtId="4" fontId="35" fillId="0" borderId="17" xfId="0" applyNumberFormat="1" applyFont="1" applyBorder="1" applyAlignment="1" applyProtection="1">
      <alignment horizontal="center" vertical="center"/>
    </xf>
    <xf numFmtId="0" fontId="35" fillId="0" borderId="10" xfId="0" applyFont="1" applyBorder="1" applyAlignment="1" applyProtection="1">
      <alignment horizontal="left" wrapText="1"/>
    </xf>
    <xf numFmtId="0" fontId="36" fillId="0" borderId="10" xfId="0" applyFont="1" applyBorder="1" applyAlignment="1" applyProtection="1">
      <alignment horizontal="center" vertical="center"/>
    </xf>
    <xf numFmtId="10" fontId="36" fillId="0" borderId="10" xfId="0" applyNumberFormat="1" applyFont="1" applyBorder="1" applyAlignment="1" applyProtection="1">
      <alignment horizontal="center" vertical="center"/>
    </xf>
    <xf numFmtId="1" fontId="36" fillId="0" borderId="10" xfId="0" applyNumberFormat="1" applyFont="1" applyBorder="1" applyAlignment="1" applyProtection="1">
      <alignment horizontal="center" vertical="center"/>
    </xf>
    <xf numFmtId="3" fontId="36" fillId="0" borderId="10" xfId="0" applyNumberFormat="1" applyFont="1" applyBorder="1" applyAlignment="1" applyProtection="1">
      <alignment horizontal="center" vertical="center"/>
    </xf>
    <xf numFmtId="1" fontId="36" fillId="0" borderId="18" xfId="0" applyNumberFormat="1" applyFont="1" applyBorder="1" applyAlignment="1" applyProtection="1">
      <alignment horizontal="center" vertical="center"/>
    </xf>
    <xf numFmtId="4" fontId="36" fillId="0" borderId="0" xfId="0" applyNumberFormat="1" applyFont="1" applyAlignment="1" applyProtection="1">
      <alignment horizontal="left"/>
    </xf>
    <xf numFmtId="0" fontId="39" fillId="0" borderId="0" xfId="0" applyFont="1" applyAlignment="1" applyProtection="1">
      <alignment horizontal="left" vertical="center"/>
    </xf>
    <xf numFmtId="166" fontId="36" fillId="0" borderId="0" xfId="162" applyFont="1" applyFill="1" applyAlignment="1" applyProtection="1">
      <alignment vertical="center"/>
    </xf>
    <xf numFmtId="4" fontId="36" fillId="0" borderId="0" xfId="0" applyNumberFormat="1" applyFont="1" applyAlignment="1" applyProtection="1">
      <alignment vertical="center"/>
    </xf>
    <xf numFmtId="0" fontId="35" fillId="25" borderId="0" xfId="0" applyFont="1" applyFill="1" applyAlignment="1" applyProtection="1">
      <alignment vertical="center"/>
    </xf>
    <xf numFmtId="0" fontId="35" fillId="25" borderId="0" xfId="0" applyFont="1" applyFill="1" applyAlignment="1" applyProtection="1">
      <alignment vertical="center" wrapText="1"/>
    </xf>
    <xf numFmtId="0" fontId="57" fillId="25" borderId="0" xfId="0" applyFont="1" applyFill="1" applyAlignment="1" applyProtection="1">
      <alignment vertical="center" wrapText="1"/>
    </xf>
    <xf numFmtId="0" fontId="36" fillId="25" borderId="0" xfId="0" applyFont="1" applyFill="1" applyAlignment="1" applyProtection="1">
      <alignment vertical="center"/>
    </xf>
    <xf numFmtId="0" fontId="48" fillId="25" borderId="0" xfId="0" applyFont="1" applyFill="1" applyAlignment="1" applyProtection="1">
      <alignment horizontal="left" vertical="center"/>
    </xf>
    <xf numFmtId="0" fontId="39" fillId="25" borderId="0" xfId="0" applyFont="1" applyFill="1" applyAlignment="1" applyProtection="1">
      <alignment horizontal="left" vertical="center"/>
    </xf>
    <xf numFmtId="166" fontId="36" fillId="25" borderId="0" xfId="162" applyFont="1" applyFill="1" applyAlignment="1" applyProtection="1">
      <alignment vertical="center"/>
    </xf>
    <xf numFmtId="4" fontId="36" fillId="25" borderId="0" xfId="0" applyNumberFormat="1" applyFont="1" applyFill="1" applyAlignment="1" applyProtection="1">
      <alignment vertical="center"/>
    </xf>
    <xf numFmtId="4" fontId="56" fillId="25" borderId="0" xfId="0" applyNumberFormat="1" applyFont="1" applyFill="1" applyAlignment="1" applyProtection="1">
      <alignment vertical="center"/>
    </xf>
    <xf numFmtId="0" fontId="36" fillId="25" borderId="0" xfId="0" applyFont="1" applyFill="1" applyAlignment="1" applyProtection="1">
      <alignment vertical="center" wrapText="1"/>
    </xf>
    <xf numFmtId="0" fontId="56" fillId="25" borderId="0" xfId="0" applyFont="1" applyFill="1" applyAlignment="1" applyProtection="1">
      <alignment vertical="center"/>
    </xf>
    <xf numFmtId="0" fontId="36" fillId="25" borderId="0" xfId="0" applyFont="1" applyFill="1" applyAlignment="1" applyProtection="1">
      <alignment horizontal="center"/>
    </xf>
    <xf numFmtId="0" fontId="38" fillId="25" borderId="0" xfId="0" applyFont="1" applyFill="1" applyProtection="1"/>
    <xf numFmtId="0" fontId="36" fillId="25" borderId="0" xfId="0" applyFont="1" applyFill="1" applyAlignment="1" applyProtection="1">
      <alignment horizontal="left"/>
    </xf>
    <xf numFmtId="4" fontId="36" fillId="25" borderId="0" xfId="0" applyNumberFormat="1" applyFont="1" applyFill="1" applyProtection="1"/>
    <xf numFmtId="4" fontId="38" fillId="25" borderId="0" xfId="0" applyNumberFormat="1" applyFont="1" applyFill="1" applyProtection="1"/>
    <xf numFmtId="0" fontId="36" fillId="25" borderId="0" xfId="0" applyFont="1" applyFill="1" applyAlignment="1" applyProtection="1">
      <alignment wrapText="1"/>
    </xf>
    <xf numFmtId="0" fontId="41" fillId="0" borderId="0" xfId="0" applyFont="1" applyAlignment="1" applyProtection="1">
      <alignment wrapText="1"/>
    </xf>
    <xf numFmtId="0" fontId="36" fillId="0" borderId="0" xfId="0" applyFont="1" applyAlignment="1" applyProtection="1">
      <alignment wrapText="1"/>
    </xf>
    <xf numFmtId="0" fontId="38" fillId="0" borderId="0" xfId="0" applyFont="1" applyAlignment="1" applyProtection="1">
      <alignment wrapText="1"/>
    </xf>
    <xf numFmtId="10" fontId="36" fillId="0" borderId="0" xfId="186" applyNumberFormat="1" applyFont="1" applyFill="1" applyProtection="1"/>
    <xf numFmtId="14" fontId="35" fillId="0" borderId="0" xfId="0" applyNumberFormat="1" applyFont="1" applyAlignment="1" applyProtection="1">
      <alignment horizontal="center"/>
    </xf>
    <xf numFmtId="4" fontId="35" fillId="26" borderId="24" xfId="0" applyNumberFormat="1" applyFont="1" applyFill="1" applyBorder="1" applyAlignment="1" applyProtection="1">
      <alignment horizontal="center" vertical="center" wrapText="1"/>
    </xf>
    <xf numFmtId="10" fontId="35" fillId="26" borderId="24" xfId="186" applyNumberFormat="1" applyFont="1" applyFill="1" applyBorder="1" applyAlignment="1" applyProtection="1">
      <alignment horizontal="center" vertical="center" wrapText="1"/>
    </xf>
    <xf numFmtId="4" fontId="35" fillId="26" borderId="22" xfId="0" applyNumberFormat="1" applyFont="1" applyFill="1" applyBorder="1" applyAlignment="1" applyProtection="1">
      <alignment horizontal="center" vertical="center" wrapText="1"/>
    </xf>
    <xf numFmtId="0" fontId="35" fillId="26" borderId="21" xfId="162" applyNumberFormat="1" applyFont="1" applyFill="1" applyBorder="1" applyAlignment="1" applyProtection="1">
      <alignment horizontal="center" vertical="center" wrapText="1"/>
    </xf>
    <xf numFmtId="0" fontId="35" fillId="26" borderId="22" xfId="162" applyNumberFormat="1" applyFont="1" applyFill="1" applyBorder="1" applyAlignment="1" applyProtection="1">
      <alignment horizontal="center" vertical="center" wrapText="1"/>
    </xf>
    <xf numFmtId="0" fontId="35" fillId="26" borderId="12" xfId="162" applyNumberFormat="1" applyFont="1" applyFill="1" applyBorder="1" applyAlignment="1" applyProtection="1">
      <alignment horizontal="center" vertical="center" wrapText="1"/>
    </xf>
    <xf numFmtId="10" fontId="36" fillId="0" borderId="16" xfId="186" applyNumberFormat="1" applyFont="1" applyFill="1" applyBorder="1" applyProtection="1"/>
    <xf numFmtId="10" fontId="36" fillId="0" borderId="0" xfId="186" applyNumberFormat="1" applyFont="1" applyFill="1" applyBorder="1" applyProtection="1"/>
    <xf numFmtId="10" fontId="36" fillId="0" borderId="17" xfId="186" applyNumberFormat="1" applyFont="1" applyFill="1" applyBorder="1" applyAlignment="1" applyProtection="1">
      <alignment horizontal="center" vertical="center"/>
    </xf>
    <xf numFmtId="175" fontId="36" fillId="0" borderId="0" xfId="0" applyNumberFormat="1" applyFont="1" applyProtection="1"/>
    <xf numFmtId="172" fontId="36" fillId="0" borderId="0" xfId="162" applyNumberFormat="1" applyFont="1" applyFill="1" applyProtection="1"/>
    <xf numFmtId="173" fontId="36" fillId="0" borderId="0" xfId="0" applyNumberFormat="1" applyFont="1" applyProtection="1"/>
    <xf numFmtId="4" fontId="36" fillId="0" borderId="17" xfId="0" applyNumberFormat="1" applyFont="1" applyBorder="1" applyAlignment="1" applyProtection="1">
      <alignment horizontal="center" vertical="center"/>
    </xf>
    <xf numFmtId="0" fontId="35" fillId="0" borderId="0" xfId="0" applyFont="1" applyAlignment="1" applyProtection="1">
      <alignment horizontal="left" vertical="center"/>
    </xf>
    <xf numFmtId="10" fontId="35" fillId="0" borderId="0" xfId="186" applyNumberFormat="1" applyFont="1" applyFill="1" applyBorder="1" applyAlignment="1" applyProtection="1">
      <alignment horizontal="center" vertical="center"/>
    </xf>
    <xf numFmtId="4" fontId="36" fillId="0" borderId="0" xfId="162" applyNumberFormat="1" applyFont="1" applyFill="1" applyBorder="1" applyAlignment="1" applyProtection="1">
      <alignment horizontal="center" vertical="center"/>
    </xf>
    <xf numFmtId="4" fontId="36" fillId="25" borderId="0" xfId="162" applyNumberFormat="1" applyFont="1" applyFill="1" applyBorder="1" applyAlignment="1" applyProtection="1">
      <alignment horizontal="center" vertical="center"/>
    </xf>
    <xf numFmtId="177" fontId="36" fillId="0" borderId="0" xfId="162" applyNumberFormat="1" applyFont="1" applyFill="1" applyProtection="1"/>
    <xf numFmtId="3" fontId="35" fillId="0" borderId="0" xfId="0" applyNumberFormat="1" applyFont="1" applyAlignment="1" applyProtection="1">
      <alignment horizontal="left" vertical="center"/>
    </xf>
    <xf numFmtId="4" fontId="35" fillId="0" borderId="10" xfId="0" applyNumberFormat="1" applyFont="1" applyBorder="1" applyAlignment="1" applyProtection="1">
      <alignment horizontal="center" vertical="center"/>
    </xf>
    <xf numFmtId="10" fontId="35" fillId="0" borderId="10" xfId="186" applyNumberFormat="1" applyFont="1" applyFill="1" applyBorder="1" applyAlignment="1" applyProtection="1">
      <alignment horizontal="center" vertical="center"/>
    </xf>
    <xf numFmtId="4" fontId="36" fillId="0" borderId="18" xfId="0" applyNumberFormat="1" applyFont="1" applyBorder="1" applyAlignment="1" applyProtection="1">
      <alignment horizontal="center" vertical="center"/>
    </xf>
    <xf numFmtId="0" fontId="35" fillId="0" borderId="14" xfId="0" applyFont="1" applyBorder="1" applyAlignment="1" applyProtection="1">
      <alignment horizontal="left"/>
    </xf>
    <xf numFmtId="176" fontId="54" fillId="0" borderId="0" xfId="186" applyNumberFormat="1" applyFont="1" applyFill="1" applyBorder="1" applyAlignment="1" applyProtection="1">
      <alignment horizontal="center" vertical="center"/>
    </xf>
    <xf numFmtId="9" fontId="36" fillId="0" borderId="0" xfId="186" applyFont="1" applyFill="1" applyProtection="1"/>
    <xf numFmtId="10" fontId="36" fillId="0" borderId="0" xfId="186" applyNumberFormat="1" applyFont="1" applyFill="1" applyAlignment="1" applyProtection="1">
      <alignment vertical="center"/>
    </xf>
    <xf numFmtId="10" fontId="36" fillId="25" borderId="0" xfId="186" applyNumberFormat="1" applyFont="1" applyFill="1" applyAlignment="1" applyProtection="1">
      <alignment vertical="center"/>
    </xf>
    <xf numFmtId="0" fontId="36" fillId="25" borderId="0" xfId="0" applyFont="1" applyFill="1" applyAlignment="1" applyProtection="1">
      <alignment horizontal="left" vertical="center" wrapText="1"/>
    </xf>
    <xf numFmtId="0" fontId="38" fillId="25" borderId="0" xfId="0" applyFont="1" applyFill="1" applyAlignment="1" applyProtection="1">
      <alignment horizontal="left" vertical="center"/>
    </xf>
    <xf numFmtId="10" fontId="36" fillId="25" borderId="0" xfId="186" applyNumberFormat="1" applyFont="1" applyFill="1" applyProtection="1"/>
    <xf numFmtId="0" fontId="36" fillId="24" borderId="0" xfId="0" applyFont="1" applyFill="1" applyProtection="1"/>
    <xf numFmtId="0" fontId="36" fillId="24" borderId="0" xfId="0" applyFont="1" applyFill="1" applyAlignment="1" applyProtection="1">
      <alignment horizontal="center"/>
    </xf>
    <xf numFmtId="0" fontId="35" fillId="26" borderId="22" xfId="0" applyFont="1" applyFill="1" applyBorder="1" applyAlignment="1" applyProtection="1">
      <alignment horizontal="center" vertical="center" wrapText="1"/>
    </xf>
    <xf numFmtId="0" fontId="36" fillId="0" borderId="16" xfId="0" applyFont="1" applyBorder="1" applyAlignment="1" applyProtection="1">
      <alignment horizontal="center" vertical="center"/>
    </xf>
    <xf numFmtId="0" fontId="38" fillId="0" borderId="16" xfId="0" applyFont="1" applyBorder="1" applyAlignment="1" applyProtection="1">
      <alignment horizontal="left"/>
    </xf>
    <xf numFmtId="0" fontId="39" fillId="0" borderId="14" xfId="0" applyFont="1" applyBorder="1" applyProtection="1"/>
    <xf numFmtId="3" fontId="38" fillId="0" borderId="0" xfId="0" applyNumberFormat="1" applyFont="1" applyAlignment="1" applyProtection="1">
      <alignment horizontal="right"/>
    </xf>
    <xf numFmtId="3" fontId="36" fillId="0" borderId="0" xfId="0" applyNumberFormat="1" applyFont="1" applyAlignment="1" applyProtection="1">
      <alignment horizontal="right"/>
    </xf>
    <xf numFmtId="0" fontId="36" fillId="0" borderId="0" xfId="0" applyFont="1" applyAlignment="1" applyProtection="1">
      <alignment horizontal="center" vertical="center" wrapText="1"/>
    </xf>
    <xf numFmtId="0" fontId="35" fillId="0" borderId="17" xfId="0" applyFont="1" applyBorder="1" applyProtection="1"/>
    <xf numFmtId="0" fontId="39" fillId="0" borderId="14" xfId="0" applyFont="1" applyBorder="1" applyAlignment="1" applyProtection="1">
      <alignment horizontal="left"/>
    </xf>
    <xf numFmtId="0" fontId="35" fillId="0" borderId="14" xfId="0" applyFont="1" applyBorder="1" applyAlignment="1" applyProtection="1">
      <alignment horizontal="left" vertical="top" wrapText="1"/>
    </xf>
    <xf numFmtId="0" fontId="36" fillId="0" borderId="14" xfId="0" applyFont="1" applyBorder="1" applyAlignment="1" applyProtection="1">
      <alignment horizontal="left"/>
    </xf>
    <xf numFmtId="0" fontId="36" fillId="0" borderId="14" xfId="0" applyFont="1" applyBorder="1" applyProtection="1"/>
    <xf numFmtId="0" fontId="35" fillId="0" borderId="18" xfId="0" applyFont="1" applyBorder="1" applyProtection="1"/>
    <xf numFmtId="3" fontId="35" fillId="0" borderId="0" xfId="0" applyNumberFormat="1" applyFont="1" applyProtection="1"/>
    <xf numFmtId="3" fontId="36" fillId="25" borderId="0" xfId="0" applyNumberFormat="1" applyFont="1" applyFill="1" applyProtection="1"/>
    <xf numFmtId="0" fontId="36" fillId="24" borderId="0" xfId="0" applyFont="1" applyFill="1" applyAlignment="1" applyProtection="1">
      <alignment horizontal="left"/>
    </xf>
    <xf numFmtId="0" fontId="36" fillId="24" borderId="0" xfId="0" applyFont="1" applyFill="1" applyAlignment="1" applyProtection="1">
      <alignment horizontal="center" vertical="center"/>
    </xf>
    <xf numFmtId="0" fontId="38" fillId="24" borderId="0" xfId="0" applyFont="1" applyFill="1" applyProtection="1"/>
    <xf numFmtId="174" fontId="36" fillId="25" borderId="0" xfId="0" applyNumberFormat="1" applyFont="1" applyFill="1" applyProtection="1"/>
    <xf numFmtId="174" fontId="36" fillId="25" borderId="0" xfId="0" applyNumberFormat="1" applyFont="1" applyFill="1" applyAlignment="1" applyProtection="1">
      <alignment horizontal="center"/>
    </xf>
    <xf numFmtId="0" fontId="35" fillId="26" borderId="23" xfId="0" applyFont="1" applyFill="1" applyBorder="1" applyAlignment="1" applyProtection="1">
      <alignment horizontal="center" vertical="center" wrapText="1"/>
    </xf>
    <xf numFmtId="0" fontId="35" fillId="26" borderId="21" xfId="0" applyFont="1" applyFill="1" applyBorder="1" applyAlignment="1" applyProtection="1">
      <alignment horizontal="center" vertical="center" wrapText="1"/>
    </xf>
    <xf numFmtId="0" fontId="36" fillId="24" borderId="15" xfId="0" applyFont="1" applyFill="1" applyBorder="1" applyAlignment="1" applyProtection="1">
      <alignment horizontal="left"/>
    </xf>
    <xf numFmtId="0" fontId="36" fillId="24" borderId="16" xfId="0" applyFont="1" applyFill="1" applyBorder="1" applyAlignment="1" applyProtection="1">
      <alignment horizontal="left"/>
    </xf>
    <xf numFmtId="0" fontId="36" fillId="24" borderId="16" xfId="0" applyFont="1" applyFill="1" applyBorder="1" applyProtection="1"/>
    <xf numFmtId="0" fontId="36" fillId="24" borderId="20" xfId="0" applyFont="1" applyFill="1" applyBorder="1" applyProtection="1"/>
    <xf numFmtId="0" fontId="36" fillId="0" borderId="20" xfId="0" applyFont="1" applyBorder="1" applyAlignment="1" applyProtection="1">
      <alignment horizontal="left"/>
    </xf>
    <xf numFmtId="0" fontId="36" fillId="25" borderId="15" xfId="0" applyFont="1" applyFill="1" applyBorder="1" applyAlignment="1" applyProtection="1">
      <alignment horizontal="left"/>
    </xf>
    <xf numFmtId="0" fontId="36" fillId="25" borderId="16" xfId="0" applyFont="1" applyFill="1" applyBorder="1" applyAlignment="1" applyProtection="1">
      <alignment horizontal="left"/>
    </xf>
    <xf numFmtId="0" fontId="36" fillId="24" borderId="20" xfId="0" applyFont="1" applyFill="1" applyBorder="1" applyAlignment="1" applyProtection="1">
      <alignment horizontal="left"/>
    </xf>
    <xf numFmtId="0" fontId="36" fillId="24" borderId="14" xfId="0" applyFont="1" applyFill="1" applyBorder="1" applyProtection="1"/>
    <xf numFmtId="0" fontId="36" fillId="25" borderId="16" xfId="0" applyFont="1" applyFill="1" applyBorder="1" applyProtection="1"/>
    <xf numFmtId="0" fontId="36" fillId="25" borderId="17" xfId="0" applyFont="1" applyFill="1" applyBorder="1" applyProtection="1"/>
    <xf numFmtId="0" fontId="39" fillId="25" borderId="14" xfId="0" applyFont="1" applyFill="1" applyBorder="1" applyProtection="1"/>
    <xf numFmtId="0" fontId="36" fillId="24" borderId="0" xfId="0" applyFont="1" applyFill="1" applyAlignment="1" applyProtection="1">
      <alignment horizontal="right"/>
    </xf>
    <xf numFmtId="4" fontId="36" fillId="24" borderId="0" xfId="0" applyNumberFormat="1" applyFont="1" applyFill="1" applyProtection="1"/>
    <xf numFmtId="0" fontId="36" fillId="24" borderId="17" xfId="0" applyFont="1" applyFill="1" applyBorder="1" applyProtection="1"/>
    <xf numFmtId="3" fontId="36" fillId="24" borderId="0" xfId="0" applyNumberFormat="1" applyFont="1" applyFill="1" applyAlignment="1" applyProtection="1">
      <alignment horizontal="right"/>
    </xf>
    <xf numFmtId="3" fontId="36" fillId="0" borderId="17" xfId="0" applyNumberFormat="1" applyFont="1" applyBorder="1" applyAlignment="1" applyProtection="1">
      <alignment horizontal="right"/>
    </xf>
    <xf numFmtId="3" fontId="36" fillId="0" borderId="14" xfId="0" applyNumberFormat="1" applyFont="1" applyBorder="1" applyAlignment="1" applyProtection="1">
      <alignment horizontal="right"/>
    </xf>
    <xf numFmtId="3" fontId="36" fillId="25" borderId="14" xfId="0" applyNumberFormat="1" applyFont="1" applyFill="1" applyBorder="1" applyAlignment="1" applyProtection="1">
      <alignment horizontal="right"/>
    </xf>
    <xf numFmtId="169" fontId="36" fillId="0" borderId="0" xfId="0" applyNumberFormat="1" applyFont="1" applyAlignment="1" applyProtection="1">
      <alignment horizontal="right"/>
    </xf>
    <xf numFmtId="10" fontId="36" fillId="25" borderId="0" xfId="0" applyNumberFormat="1" applyFont="1" applyFill="1" applyAlignment="1" applyProtection="1">
      <alignment horizontal="right"/>
    </xf>
    <xf numFmtId="10" fontId="36" fillId="25" borderId="17" xfId="0" applyNumberFormat="1" applyFont="1" applyFill="1" applyBorder="1" applyAlignment="1" applyProtection="1">
      <alignment horizontal="right"/>
    </xf>
    <xf numFmtId="10" fontId="36" fillId="25" borderId="17" xfId="186" applyNumberFormat="1" applyFont="1" applyFill="1" applyBorder="1" applyAlignment="1" applyProtection="1">
      <alignment horizontal="center" vertical="center"/>
    </xf>
    <xf numFmtId="10" fontId="36" fillId="25" borderId="0" xfId="0" applyNumberFormat="1" applyFont="1" applyFill="1" applyProtection="1"/>
    <xf numFmtId="4" fontId="36" fillId="0" borderId="14" xfId="0" applyNumberFormat="1" applyFont="1" applyBorder="1" applyAlignment="1" applyProtection="1">
      <alignment horizontal="center" vertical="center"/>
    </xf>
    <xf numFmtId="10" fontId="36" fillId="0" borderId="14" xfId="343" applyNumberFormat="1" applyFont="1" applyFill="1" applyBorder="1" applyAlignment="1" applyProtection="1">
      <alignment horizontal="center" vertical="center"/>
    </xf>
    <xf numFmtId="10" fontId="36" fillId="0" borderId="0" xfId="343" applyNumberFormat="1" applyFont="1" applyFill="1" applyBorder="1" applyAlignment="1" applyProtection="1">
      <alignment horizontal="center" vertical="center"/>
    </xf>
    <xf numFmtId="10" fontId="36" fillId="0" borderId="17" xfId="343" applyNumberFormat="1" applyFont="1" applyFill="1" applyBorder="1" applyAlignment="1" applyProtection="1">
      <alignment horizontal="center" vertical="center"/>
    </xf>
    <xf numFmtId="4" fontId="35" fillId="0" borderId="14" xfId="0" applyNumberFormat="1" applyFont="1" applyBorder="1" applyAlignment="1" applyProtection="1">
      <alignment horizontal="center" vertical="center"/>
    </xf>
    <xf numFmtId="10" fontId="35" fillId="0" borderId="14" xfId="343" applyNumberFormat="1" applyFont="1" applyFill="1" applyBorder="1" applyAlignment="1" applyProtection="1">
      <alignment horizontal="center" vertical="center"/>
    </xf>
    <xf numFmtId="10" fontId="35" fillId="0" borderId="0" xfId="343" applyNumberFormat="1" applyFont="1" applyFill="1" applyBorder="1" applyAlignment="1" applyProtection="1">
      <alignment horizontal="center" vertical="center"/>
    </xf>
    <xf numFmtId="10" fontId="35" fillId="0" borderId="17" xfId="186" applyNumberFormat="1" applyFont="1" applyFill="1" applyBorder="1" applyAlignment="1" applyProtection="1">
      <alignment horizontal="center" vertical="center"/>
    </xf>
    <xf numFmtId="0" fontId="35" fillId="25" borderId="14" xfId="0" applyFont="1" applyFill="1" applyBorder="1" applyAlignment="1" applyProtection="1">
      <alignment horizontal="left"/>
    </xf>
    <xf numFmtId="4" fontId="36" fillId="25" borderId="17" xfId="0" applyNumberFormat="1" applyFont="1" applyFill="1" applyBorder="1" applyAlignment="1" applyProtection="1">
      <alignment horizontal="center" vertical="center"/>
    </xf>
    <xf numFmtId="4" fontId="36" fillId="25" borderId="14" xfId="0" applyNumberFormat="1" applyFont="1" applyFill="1" applyBorder="1" applyAlignment="1" applyProtection="1">
      <alignment horizontal="center" vertical="center"/>
    </xf>
    <xf numFmtId="10" fontId="35" fillId="0" borderId="17" xfId="343" applyNumberFormat="1" applyFont="1" applyFill="1" applyBorder="1" applyAlignment="1" applyProtection="1">
      <alignment horizontal="center" vertical="center"/>
    </xf>
    <xf numFmtId="174" fontId="36" fillId="0" borderId="0" xfId="0" applyNumberFormat="1" applyFont="1" applyProtection="1"/>
    <xf numFmtId="4" fontId="35" fillId="25" borderId="17" xfId="0" applyNumberFormat="1" applyFont="1" applyFill="1" applyBorder="1" applyAlignment="1" applyProtection="1">
      <alignment horizontal="center" vertical="center"/>
    </xf>
    <xf numFmtId="4" fontId="35" fillId="25" borderId="14" xfId="0" applyNumberFormat="1" applyFont="1" applyFill="1" applyBorder="1" applyAlignment="1" applyProtection="1">
      <alignment horizontal="center" vertical="center"/>
    </xf>
    <xf numFmtId="0" fontId="35" fillId="24" borderId="14" xfId="0" applyFont="1" applyFill="1" applyBorder="1" applyAlignment="1" applyProtection="1">
      <alignment horizontal="left"/>
    </xf>
    <xf numFmtId="0" fontId="35" fillId="24" borderId="0" xfId="0" applyFont="1" applyFill="1" applyAlignment="1" applyProtection="1">
      <alignment horizontal="left"/>
    </xf>
    <xf numFmtId="0" fontId="36" fillId="24" borderId="0" xfId="0" applyFont="1" applyFill="1" applyAlignment="1" applyProtection="1">
      <alignment horizontal="left" vertical="center"/>
    </xf>
    <xf numFmtId="4" fontId="35" fillId="24" borderId="0" xfId="0" applyNumberFormat="1" applyFont="1" applyFill="1" applyAlignment="1" applyProtection="1">
      <alignment horizontal="center" vertical="center"/>
    </xf>
    <xf numFmtId="4" fontId="35" fillId="24" borderId="17" xfId="0" applyNumberFormat="1" applyFont="1" applyFill="1" applyBorder="1" applyAlignment="1" applyProtection="1">
      <alignment horizontal="center" vertical="center"/>
    </xf>
    <xf numFmtId="0" fontId="35" fillId="24" borderId="13" xfId="0" applyFont="1" applyFill="1" applyBorder="1" applyAlignment="1" applyProtection="1">
      <alignment horizontal="left"/>
    </xf>
    <xf numFmtId="0" fontId="35" fillId="24" borderId="10" xfId="0" applyFont="1" applyFill="1" applyBorder="1" applyAlignment="1" applyProtection="1">
      <alignment horizontal="left"/>
    </xf>
    <xf numFmtId="0" fontId="35" fillId="24" borderId="10" xfId="0" applyFont="1" applyFill="1" applyBorder="1" applyAlignment="1" applyProtection="1">
      <alignment horizontal="left" vertical="center"/>
    </xf>
    <xf numFmtId="4" fontId="36" fillId="24" borderId="10" xfId="0" applyNumberFormat="1" applyFont="1" applyFill="1" applyBorder="1" applyAlignment="1" applyProtection="1">
      <alignment horizontal="center" vertical="center"/>
    </xf>
    <xf numFmtId="4" fontId="36" fillId="24" borderId="18" xfId="0" applyNumberFormat="1" applyFont="1" applyFill="1" applyBorder="1" applyAlignment="1" applyProtection="1">
      <alignment horizontal="center" vertical="center"/>
    </xf>
    <xf numFmtId="4" fontId="35" fillId="24" borderId="10" xfId="0" applyNumberFormat="1" applyFont="1" applyFill="1" applyBorder="1" applyAlignment="1" applyProtection="1">
      <alignment horizontal="center" vertical="center"/>
    </xf>
    <xf numFmtId="4" fontId="35" fillId="0" borderId="18" xfId="0" applyNumberFormat="1" applyFont="1" applyBorder="1" applyAlignment="1" applyProtection="1">
      <alignment horizontal="center" vertical="center"/>
    </xf>
    <xf numFmtId="4" fontId="35" fillId="0" borderId="13" xfId="0" applyNumberFormat="1" applyFont="1" applyBorder="1" applyAlignment="1" applyProtection="1">
      <alignment horizontal="center" vertical="center"/>
    </xf>
    <xf numFmtId="10" fontId="35" fillId="25" borderId="13" xfId="343" applyNumberFormat="1" applyFont="1" applyFill="1" applyBorder="1" applyAlignment="1" applyProtection="1">
      <alignment horizontal="center" vertical="center"/>
    </xf>
    <xf numFmtId="10" fontId="35" fillId="25" borderId="10" xfId="343" applyNumberFormat="1" applyFont="1" applyFill="1" applyBorder="1" applyAlignment="1" applyProtection="1">
      <alignment horizontal="center" vertical="center"/>
    </xf>
    <xf numFmtId="10" fontId="35" fillId="0" borderId="10" xfId="343" applyNumberFormat="1" applyFont="1" applyFill="1" applyBorder="1" applyAlignment="1" applyProtection="1">
      <alignment horizontal="center" vertical="center"/>
    </xf>
    <xf numFmtId="10" fontId="35" fillId="24" borderId="10" xfId="343" applyNumberFormat="1" applyFont="1" applyFill="1" applyBorder="1" applyAlignment="1" applyProtection="1">
      <alignment horizontal="center" vertical="center"/>
    </xf>
    <xf numFmtId="10" fontId="35" fillId="0" borderId="18" xfId="343" applyNumberFormat="1" applyFont="1" applyFill="1" applyBorder="1" applyAlignment="1" applyProtection="1">
      <alignment horizontal="center" vertical="center"/>
    </xf>
    <xf numFmtId="10" fontId="35" fillId="24" borderId="13" xfId="343" applyNumberFormat="1" applyFont="1" applyFill="1" applyBorder="1" applyAlignment="1" applyProtection="1">
      <alignment horizontal="center" vertical="center"/>
    </xf>
    <xf numFmtId="10" fontId="36" fillId="25" borderId="10" xfId="343" applyNumberFormat="1" applyFont="1" applyFill="1" applyBorder="1" applyAlignment="1" applyProtection="1">
      <alignment horizontal="center" vertical="center"/>
    </xf>
    <xf numFmtId="0" fontId="35" fillId="25" borderId="10" xfId="0" applyFont="1" applyFill="1" applyBorder="1" applyProtection="1"/>
    <xf numFmtId="174" fontId="35" fillId="25" borderId="0" xfId="0" applyNumberFormat="1" applyFont="1" applyFill="1" applyProtection="1"/>
    <xf numFmtId="0" fontId="35" fillId="24" borderId="0" xfId="0" applyFont="1" applyFill="1" applyProtection="1"/>
    <xf numFmtId="4" fontId="36" fillId="0" borderId="0" xfId="414" applyNumberFormat="1" applyFont="1" applyFill="1" applyProtection="1"/>
    <xf numFmtId="0" fontId="36" fillId="0" borderId="0" xfId="414" applyNumberFormat="1" applyFont="1" applyFill="1" applyProtection="1"/>
    <xf numFmtId="166" fontId="36" fillId="25" borderId="0" xfId="0" applyNumberFormat="1" applyFont="1" applyFill="1" applyProtection="1"/>
    <xf numFmtId="166" fontId="36" fillId="25" borderId="0" xfId="308" applyFont="1" applyFill="1" applyBorder="1" applyProtection="1"/>
    <xf numFmtId="0" fontId="35" fillId="25" borderId="0" xfId="0" applyFont="1" applyFill="1" applyAlignment="1" applyProtection="1">
      <alignment horizontal="left"/>
    </xf>
    <xf numFmtId="0" fontId="41" fillId="25" borderId="0" xfId="0" applyFont="1" applyFill="1" applyAlignment="1" applyProtection="1">
      <alignment vertical="center"/>
    </xf>
    <xf numFmtId="0" fontId="41" fillId="25" borderId="0" xfId="0" applyFont="1" applyFill="1" applyProtection="1"/>
    <xf numFmtId="174" fontId="41" fillId="25" borderId="0" xfId="0" applyNumberFormat="1" applyFont="1" applyFill="1" applyProtection="1"/>
    <xf numFmtId="0" fontId="36" fillId="25" borderId="0" xfId="0" applyFont="1" applyFill="1" applyAlignment="1" applyProtection="1">
      <alignment horizontal="left" wrapText="1"/>
    </xf>
    <xf numFmtId="174" fontId="36" fillId="24" borderId="0" xfId="0" applyNumberFormat="1" applyFont="1" applyFill="1" applyProtection="1"/>
    <xf numFmtId="14" fontId="35" fillId="25" borderId="25" xfId="0" applyNumberFormat="1" applyFont="1" applyFill="1" applyBorder="1" applyAlignment="1" applyProtection="1">
      <alignment horizontal="center"/>
    </xf>
    <xf numFmtId="14" fontId="35" fillId="25" borderId="0" xfId="0" applyNumberFormat="1" applyFont="1" applyFill="1" applyAlignment="1" applyProtection="1">
      <alignment horizontal="center"/>
    </xf>
    <xf numFmtId="0" fontId="35" fillId="24" borderId="0" xfId="0" applyFont="1" applyFill="1" applyAlignment="1" applyProtection="1">
      <alignment horizontal="center"/>
    </xf>
    <xf numFmtId="0" fontId="35" fillId="0" borderId="0" xfId="0" applyFont="1" applyAlignment="1" applyProtection="1">
      <alignment horizontal="center" wrapText="1"/>
    </xf>
    <xf numFmtId="170" fontId="36" fillId="25" borderId="25" xfId="308" applyNumberFormat="1" applyFont="1" applyFill="1" applyBorder="1" applyAlignment="1" applyProtection="1">
      <alignment horizontal="left" vertical="center"/>
    </xf>
    <xf numFmtId="170" fontId="36" fillId="0" borderId="25" xfId="308" applyNumberFormat="1" applyFont="1" applyFill="1" applyBorder="1" applyAlignment="1" applyProtection="1">
      <alignment horizontal="left" vertical="center"/>
    </xf>
    <xf numFmtId="170" fontId="36" fillId="28" borderId="25" xfId="308" applyNumberFormat="1" applyFont="1" applyFill="1" applyBorder="1" applyAlignment="1" applyProtection="1">
      <alignment horizontal="left" vertical="center"/>
    </xf>
    <xf numFmtId="170" fontId="36" fillId="25" borderId="0" xfId="308" applyNumberFormat="1" applyFont="1" applyFill="1" applyBorder="1" applyAlignment="1" applyProtection="1">
      <alignment horizontal="left" vertical="top"/>
    </xf>
    <xf numFmtId="166" fontId="36" fillId="25" borderId="0" xfId="308" applyFont="1" applyFill="1" applyBorder="1" applyAlignment="1" applyProtection="1">
      <alignment horizontal="left" vertical="top"/>
    </xf>
    <xf numFmtId="0" fontId="35" fillId="26" borderId="15" xfId="0" applyFont="1" applyFill="1" applyBorder="1" applyAlignment="1" applyProtection="1">
      <alignment horizontal="center" vertical="center" wrapText="1"/>
    </xf>
    <xf numFmtId="0" fontId="35" fillId="26" borderId="16" xfId="0" applyFont="1" applyFill="1" applyBorder="1" applyAlignment="1" applyProtection="1">
      <alignment horizontal="center" vertical="center" wrapText="1"/>
    </xf>
    <xf numFmtId="0" fontId="35" fillId="26" borderId="20" xfId="0" applyFont="1" applyFill="1" applyBorder="1" applyAlignment="1" applyProtection="1">
      <alignment horizontal="center" vertical="center" wrapText="1"/>
    </xf>
    <xf numFmtId="0" fontId="35" fillId="24" borderId="15" xfId="0" applyFont="1" applyFill="1" applyBorder="1" applyAlignment="1" applyProtection="1">
      <alignment horizontal="left"/>
    </xf>
    <xf numFmtId="0" fontId="36" fillId="24" borderId="16" xfId="0" applyFont="1" applyFill="1" applyBorder="1" applyAlignment="1" applyProtection="1">
      <alignment horizontal="center" vertical="center"/>
    </xf>
    <xf numFmtId="4" fontId="36" fillId="24" borderId="16" xfId="0" applyNumberFormat="1" applyFont="1" applyFill="1" applyBorder="1" applyAlignment="1" applyProtection="1">
      <alignment horizontal="center" vertical="center"/>
    </xf>
    <xf numFmtId="4" fontId="36" fillId="24" borderId="20" xfId="0" applyNumberFormat="1" applyFont="1" applyFill="1" applyBorder="1" applyAlignment="1" applyProtection="1">
      <alignment horizontal="center" vertical="center"/>
    </xf>
    <xf numFmtId="4" fontId="36" fillId="24" borderId="15" xfId="0" applyNumberFormat="1" applyFont="1" applyFill="1" applyBorder="1" applyAlignment="1" applyProtection="1">
      <alignment horizontal="center" vertical="center"/>
    </xf>
    <xf numFmtId="4" fontId="36" fillId="0" borderId="16" xfId="0" applyNumberFormat="1" applyFont="1" applyBorder="1" applyAlignment="1" applyProtection="1">
      <alignment horizontal="center" vertical="center"/>
    </xf>
    <xf numFmtId="4" fontId="36" fillId="0" borderId="20" xfId="0" applyNumberFormat="1" applyFont="1" applyBorder="1" applyAlignment="1" applyProtection="1">
      <alignment horizontal="center" vertical="center"/>
    </xf>
    <xf numFmtId="4" fontId="36" fillId="0" borderId="15" xfId="0" applyNumberFormat="1" applyFont="1" applyBorder="1" applyAlignment="1" applyProtection="1">
      <alignment horizontal="center" vertical="center"/>
    </xf>
    <xf numFmtId="10" fontId="36" fillId="0" borderId="16" xfId="0" applyNumberFormat="1" applyFont="1" applyBorder="1" applyAlignment="1" applyProtection="1">
      <alignment horizontal="center" vertical="center"/>
    </xf>
    <xf numFmtId="10" fontId="36" fillId="24" borderId="15" xfId="0" applyNumberFormat="1" applyFont="1" applyFill="1" applyBorder="1" applyAlignment="1" applyProtection="1">
      <alignment horizontal="center" vertical="center"/>
    </xf>
    <xf numFmtId="10" fontId="36" fillId="24" borderId="16" xfId="0" applyNumberFormat="1" applyFont="1" applyFill="1" applyBorder="1" applyAlignment="1" applyProtection="1">
      <alignment horizontal="center" vertical="center"/>
    </xf>
    <xf numFmtId="10" fontId="36" fillId="24" borderId="20" xfId="0" applyNumberFormat="1" applyFont="1" applyFill="1" applyBorder="1" applyAlignment="1" applyProtection="1">
      <alignment horizontal="center" vertical="center"/>
    </xf>
    <xf numFmtId="10" fontId="36" fillId="25" borderId="16" xfId="0" applyNumberFormat="1" applyFont="1" applyFill="1" applyBorder="1" applyAlignment="1" applyProtection="1">
      <alignment horizontal="center" vertical="center"/>
    </xf>
    <xf numFmtId="10" fontId="36" fillId="25" borderId="16" xfId="186" applyNumberFormat="1" applyFont="1" applyFill="1" applyBorder="1" applyAlignment="1" applyProtection="1">
      <alignment horizontal="center" vertical="center"/>
    </xf>
    <xf numFmtId="10" fontId="36" fillId="0" borderId="16" xfId="186" applyNumberFormat="1" applyFont="1" applyFill="1" applyBorder="1" applyAlignment="1" applyProtection="1">
      <alignment horizontal="center" vertical="center"/>
    </xf>
    <xf numFmtId="10" fontId="36" fillId="25" borderId="20" xfId="186" applyNumberFormat="1" applyFont="1" applyFill="1" applyBorder="1" applyAlignment="1" applyProtection="1">
      <alignment horizontal="center" vertical="center"/>
    </xf>
    <xf numFmtId="0" fontId="36" fillId="0" borderId="14" xfId="0" applyFont="1" applyBorder="1" applyAlignment="1" applyProtection="1">
      <alignment vertical="center" wrapText="1"/>
    </xf>
    <xf numFmtId="4" fontId="36" fillId="24" borderId="0" xfId="0" applyNumberFormat="1" applyFont="1" applyFill="1" applyAlignment="1" applyProtection="1">
      <alignment horizontal="center" vertical="center"/>
    </xf>
    <xf numFmtId="4" fontId="36" fillId="24" borderId="17" xfId="0" applyNumberFormat="1" applyFont="1" applyFill="1" applyBorder="1" applyAlignment="1" applyProtection="1">
      <alignment horizontal="center" vertical="center"/>
    </xf>
    <xf numFmtId="10" fontId="36" fillId="25" borderId="14" xfId="0" applyNumberFormat="1" applyFont="1" applyFill="1" applyBorder="1" applyAlignment="1" applyProtection="1">
      <alignment horizontal="center" vertical="center"/>
    </xf>
    <xf numFmtId="10" fontId="36" fillId="25" borderId="0" xfId="0" applyNumberFormat="1" applyFont="1" applyFill="1" applyAlignment="1" applyProtection="1">
      <alignment horizontal="center" vertical="center"/>
    </xf>
    <xf numFmtId="10" fontId="36" fillId="25" borderId="17" xfId="0" applyNumberFormat="1" applyFont="1" applyFill="1" applyBorder="1" applyAlignment="1" applyProtection="1">
      <alignment horizontal="center" vertical="center"/>
    </xf>
    <xf numFmtId="0" fontId="36" fillId="24" borderId="14" xfId="0" applyFont="1" applyFill="1" applyBorder="1" applyAlignment="1" applyProtection="1">
      <alignment horizontal="left"/>
    </xf>
    <xf numFmtId="0" fontId="36" fillId="25" borderId="14" xfId="0" applyFont="1" applyFill="1" applyBorder="1" applyAlignment="1" applyProtection="1">
      <alignment horizontal="left"/>
    </xf>
    <xf numFmtId="4" fontId="36" fillId="24" borderId="14" xfId="0" applyNumberFormat="1" applyFont="1" applyFill="1" applyBorder="1" applyAlignment="1" applyProtection="1">
      <alignment horizontal="center" vertical="center"/>
    </xf>
    <xf numFmtId="10" fontId="36" fillId="24" borderId="14" xfId="0" applyNumberFormat="1" applyFont="1" applyFill="1" applyBorder="1" applyAlignment="1" applyProtection="1">
      <alignment horizontal="center" vertical="center"/>
    </xf>
    <xf numFmtId="10" fontId="36" fillId="24" borderId="0" xfId="0" applyNumberFormat="1" applyFont="1" applyFill="1" applyAlignment="1" applyProtection="1">
      <alignment horizontal="center" vertical="center"/>
    </xf>
    <xf numFmtId="10" fontId="36" fillId="24" borderId="17" xfId="0" applyNumberFormat="1" applyFont="1" applyFill="1" applyBorder="1" applyAlignment="1" applyProtection="1">
      <alignment horizontal="center" vertical="center"/>
    </xf>
    <xf numFmtId="10" fontId="36" fillId="0" borderId="17" xfId="0" applyNumberFormat="1" applyFont="1" applyBorder="1" applyAlignment="1" applyProtection="1">
      <alignment horizontal="center" vertical="center"/>
    </xf>
    <xf numFmtId="10" fontId="36" fillId="0" borderId="14" xfId="0" applyNumberFormat="1" applyFont="1" applyBorder="1" applyAlignment="1" applyProtection="1">
      <alignment horizontal="center" vertical="center"/>
    </xf>
    <xf numFmtId="10" fontId="36" fillId="0" borderId="0" xfId="0" applyNumberFormat="1" applyFont="1" applyAlignment="1" applyProtection="1">
      <alignment horizontal="center" vertical="center"/>
    </xf>
    <xf numFmtId="0" fontId="36" fillId="0" borderId="13" xfId="0" applyFont="1" applyBorder="1" applyAlignment="1" applyProtection="1">
      <alignment horizontal="left" vertical="center" wrapText="1"/>
    </xf>
    <xf numFmtId="0" fontId="36" fillId="0" borderId="10" xfId="0" applyFont="1" applyBorder="1" applyAlignment="1" applyProtection="1">
      <alignment horizontal="left" vertical="center" wrapText="1"/>
    </xf>
    <xf numFmtId="0" fontId="36" fillId="0" borderId="18" xfId="0" applyFont="1" applyBorder="1" applyAlignment="1" applyProtection="1">
      <alignment horizontal="left" vertical="center" wrapText="1"/>
    </xf>
    <xf numFmtId="4" fontId="36" fillId="25" borderId="13" xfId="0" applyNumberFormat="1" applyFont="1" applyFill="1" applyBorder="1" applyAlignment="1" applyProtection="1">
      <alignment horizontal="center" vertical="center"/>
    </xf>
    <xf numFmtId="4" fontId="36" fillId="25" borderId="10" xfId="0" applyNumberFormat="1" applyFont="1" applyFill="1" applyBorder="1" applyAlignment="1" applyProtection="1">
      <alignment horizontal="center" vertical="center"/>
    </xf>
    <xf numFmtId="4" fontId="36" fillId="25" borderId="18" xfId="0" applyNumberFormat="1" applyFont="1" applyFill="1" applyBorder="1" applyAlignment="1" applyProtection="1">
      <alignment horizontal="center" vertical="center"/>
    </xf>
    <xf numFmtId="10" fontId="36" fillId="25" borderId="13" xfId="0" applyNumberFormat="1" applyFont="1" applyFill="1" applyBorder="1" applyAlignment="1" applyProtection="1">
      <alignment horizontal="center" vertical="center"/>
    </xf>
    <xf numFmtId="10" fontId="36" fillId="25" borderId="10" xfId="0" applyNumberFormat="1" applyFont="1" applyFill="1" applyBorder="1" applyAlignment="1" applyProtection="1">
      <alignment horizontal="center" vertical="center"/>
    </xf>
    <xf numFmtId="10" fontId="36" fillId="25" borderId="18" xfId="0" applyNumberFormat="1" applyFont="1" applyFill="1" applyBorder="1" applyAlignment="1" applyProtection="1">
      <alignment horizontal="center" vertical="center"/>
    </xf>
    <xf numFmtId="10" fontId="36" fillId="0" borderId="10" xfId="186" applyNumberFormat="1" applyFont="1" applyFill="1" applyBorder="1" applyAlignment="1" applyProtection="1">
      <alignment horizontal="center" vertical="center"/>
    </xf>
    <xf numFmtId="10" fontId="36" fillId="0" borderId="18" xfId="186" applyNumberFormat="1" applyFont="1" applyFill="1" applyBorder="1" applyAlignment="1" applyProtection="1">
      <alignment horizontal="center" vertical="center"/>
    </xf>
    <xf numFmtId="10" fontId="36" fillId="0" borderId="0" xfId="0" applyNumberFormat="1" applyFont="1" applyAlignment="1" applyProtection="1">
      <alignment horizontal="left" wrapText="1"/>
    </xf>
    <xf numFmtId="0" fontId="39" fillId="24" borderId="0" xfId="0" applyFont="1" applyFill="1" applyAlignment="1" applyProtection="1">
      <alignment horizontal="left"/>
    </xf>
    <xf numFmtId="0" fontId="38" fillId="24" borderId="0" xfId="0" applyFont="1" applyFill="1" applyAlignment="1" applyProtection="1">
      <alignment horizontal="left" vertical="center"/>
    </xf>
    <xf numFmtId="0" fontId="41" fillId="24" borderId="0" xfId="0" applyFont="1" applyFill="1" applyAlignment="1" applyProtection="1">
      <alignment horizontal="left" vertical="center"/>
    </xf>
    <xf numFmtId="0" fontId="41" fillId="24" borderId="0" xfId="0" applyFont="1" applyFill="1" applyAlignment="1" applyProtection="1">
      <alignment vertical="center"/>
    </xf>
    <xf numFmtId="0" fontId="41" fillId="0" borderId="0" xfId="0" applyFont="1" applyAlignment="1" applyProtection="1">
      <alignment vertical="center"/>
    </xf>
    <xf numFmtId="0" fontId="41" fillId="24" borderId="0" xfId="0" applyFont="1" applyFill="1" applyProtection="1"/>
    <xf numFmtId="0" fontId="36" fillId="24" borderId="0" xfId="0" applyFont="1" applyFill="1" applyAlignment="1" applyProtection="1">
      <alignment vertical="center"/>
    </xf>
    <xf numFmtId="166" fontId="36" fillId="0" borderId="0" xfId="162" applyFont="1" applyProtection="1"/>
    <xf numFmtId="0" fontId="36" fillId="25" borderId="14" xfId="0" applyFont="1" applyFill="1" applyBorder="1" applyProtection="1"/>
    <xf numFmtId="166" fontId="36" fillId="25" borderId="0" xfId="162" applyFont="1" applyFill="1" applyBorder="1" applyProtection="1"/>
    <xf numFmtId="39" fontId="41" fillId="25" borderId="0" xfId="0" applyNumberFormat="1" applyFont="1" applyFill="1" applyAlignment="1" applyProtection="1">
      <alignment horizontal="center" vertical="center"/>
    </xf>
    <xf numFmtId="39" fontId="36" fillId="25" borderId="0" xfId="0" applyNumberFormat="1" applyFont="1" applyFill="1" applyAlignment="1" applyProtection="1">
      <alignment horizontal="center" vertical="center"/>
    </xf>
    <xf numFmtId="39" fontId="36" fillId="25" borderId="20" xfId="0" applyNumberFormat="1" applyFont="1" applyFill="1" applyBorder="1" applyAlignment="1" applyProtection="1">
      <alignment horizontal="center" vertical="center"/>
    </xf>
    <xf numFmtId="0" fontId="39" fillId="25" borderId="14" xfId="0" applyFont="1" applyFill="1" applyBorder="1" applyAlignment="1" applyProtection="1">
      <alignment vertical="center"/>
    </xf>
    <xf numFmtId="0" fontId="36" fillId="25" borderId="0" xfId="0" applyFont="1" applyFill="1" applyAlignment="1" applyProtection="1">
      <alignment horizontal="right"/>
    </xf>
    <xf numFmtId="39" fontId="36" fillId="0" borderId="0" xfId="0" applyNumberFormat="1" applyFont="1" applyAlignment="1" applyProtection="1">
      <alignment horizontal="center" vertical="center"/>
    </xf>
    <xf numFmtId="39" fontId="36" fillId="25" borderId="17" xfId="0" applyNumberFormat="1" applyFont="1" applyFill="1" applyBorder="1" applyAlignment="1" applyProtection="1">
      <alignment horizontal="center" vertical="center"/>
    </xf>
    <xf numFmtId="0" fontId="35" fillId="25" borderId="14" xfId="0" applyFont="1" applyFill="1" applyBorder="1" applyAlignment="1" applyProtection="1">
      <alignment horizontal="left" vertical="center"/>
    </xf>
    <xf numFmtId="0" fontId="35" fillId="25" borderId="0" xfId="0" applyFont="1" applyFill="1" applyAlignment="1" applyProtection="1">
      <alignment horizontal="left" vertical="center" wrapText="1"/>
    </xf>
    <xf numFmtId="0" fontId="39" fillId="25" borderId="14" xfId="0" applyFont="1" applyFill="1" applyBorder="1" applyAlignment="1" applyProtection="1">
      <alignment horizontal="left" vertical="center"/>
    </xf>
    <xf numFmtId="0" fontId="36" fillId="25" borderId="0" xfId="176" applyFont="1" applyFill="1" applyAlignment="1" applyProtection="1">
      <alignment horizontal="left" vertical="center" wrapText="1"/>
    </xf>
    <xf numFmtId="0" fontId="36" fillId="25" borderId="14" xfId="0" applyFont="1" applyFill="1" applyBorder="1" applyAlignment="1" applyProtection="1">
      <alignment horizontal="left" vertical="center"/>
    </xf>
    <xf numFmtId="0" fontId="35" fillId="25" borderId="13" xfId="0" applyFont="1" applyFill="1" applyBorder="1" applyAlignment="1" applyProtection="1">
      <alignment horizontal="left"/>
    </xf>
    <xf numFmtId="0" fontId="35" fillId="25" borderId="10" xfId="0" applyFont="1" applyFill="1" applyBorder="1" applyAlignment="1" applyProtection="1">
      <alignment horizontal="left"/>
    </xf>
    <xf numFmtId="0" fontId="36" fillId="25" borderId="10" xfId="0" applyFont="1" applyFill="1" applyBorder="1" applyAlignment="1" applyProtection="1">
      <alignment horizontal="center"/>
    </xf>
    <xf numFmtId="4" fontId="36" fillId="0" borderId="10" xfId="162" applyNumberFormat="1" applyFont="1" applyFill="1" applyBorder="1" applyAlignment="1" applyProtection="1">
      <alignment horizontal="center" vertical="center"/>
    </xf>
    <xf numFmtId="166" fontId="36" fillId="25" borderId="0" xfId="162" applyFont="1" applyFill="1" applyProtection="1"/>
    <xf numFmtId="0" fontId="39" fillId="25" borderId="0" xfId="415" applyFont="1" applyFill="1" applyAlignment="1" applyProtection="1">
      <alignment horizontal="left"/>
    </xf>
    <xf numFmtId="0" fontId="38" fillId="0" borderId="0" xfId="0" applyFont="1" applyAlignment="1" applyProtection="1">
      <alignment horizontal="left" vertical="center" wrapText="1"/>
    </xf>
    <xf numFmtId="0" fontId="38" fillId="0" borderId="0" xfId="0" applyFont="1" applyAlignment="1" applyProtection="1">
      <alignment horizontal="left" vertical="center"/>
    </xf>
    <xf numFmtId="0" fontId="0" fillId="25" borderId="0" xfId="0" applyFill="1" applyProtection="1"/>
    <xf numFmtId="0" fontId="0" fillId="0" borderId="0" xfId="0" applyProtection="1"/>
    <xf numFmtId="14" fontId="35" fillId="25" borderId="0" xfId="415" applyNumberFormat="1" applyFont="1" applyFill="1" applyAlignment="1" applyProtection="1">
      <alignment vertical="center"/>
    </xf>
    <xf numFmtId="0" fontId="47" fillId="0" borderId="14" xfId="0" applyFont="1" applyBorder="1" applyAlignment="1" applyProtection="1">
      <alignment horizontal="left" vertical="center" wrapText="1"/>
    </xf>
    <xf numFmtId="0" fontId="46" fillId="27" borderId="0" xfId="0" applyFont="1" applyFill="1" applyAlignment="1" applyProtection="1">
      <alignment horizontal="left" vertical="center" wrapText="1"/>
    </xf>
    <xf numFmtId="0" fontId="46" fillId="27" borderId="0" xfId="0" applyFont="1" applyFill="1" applyAlignment="1" applyProtection="1">
      <alignment horizontal="center" vertical="center" wrapText="1"/>
    </xf>
    <xf numFmtId="4" fontId="45" fillId="0" borderId="0" xfId="0" applyNumberFormat="1" applyFont="1" applyAlignment="1" applyProtection="1">
      <alignment horizontal="center" vertical="center" wrapText="1"/>
    </xf>
    <xf numFmtId="4" fontId="45" fillId="27" borderId="0" xfId="0" applyNumberFormat="1" applyFont="1" applyFill="1" applyAlignment="1" applyProtection="1">
      <alignment horizontal="center" vertical="center" wrapText="1"/>
    </xf>
    <xf numFmtId="0" fontId="45" fillId="27" borderId="0" xfId="0" applyFont="1" applyFill="1" applyAlignment="1" applyProtection="1">
      <alignment horizontal="left" vertical="center" wrapText="1"/>
    </xf>
    <xf numFmtId="0" fontId="45" fillId="27" borderId="0" xfId="0" applyFont="1" applyFill="1" applyAlignment="1" applyProtection="1">
      <alignment horizontal="center" vertical="center" wrapText="1"/>
    </xf>
    <xf numFmtId="0" fontId="48" fillId="0" borderId="17" xfId="0" applyFont="1" applyBorder="1" applyAlignment="1" applyProtection="1">
      <alignment horizontal="center" vertical="center" wrapText="1"/>
    </xf>
    <xf numFmtId="0" fontId="46" fillId="25" borderId="0" xfId="0" applyFont="1" applyFill="1" applyAlignment="1" applyProtection="1">
      <alignment horizontal="center" vertical="center" wrapText="1"/>
    </xf>
    <xf numFmtId="0" fontId="58" fillId="0" borderId="14" xfId="0" applyFont="1" applyBorder="1" applyAlignment="1" applyProtection="1">
      <alignment horizontal="left" vertical="center"/>
    </xf>
    <xf numFmtId="0" fontId="48" fillId="0" borderId="0" xfId="0" applyFont="1" applyAlignment="1" applyProtection="1">
      <alignment vertical="center" wrapText="1"/>
    </xf>
    <xf numFmtId="0" fontId="48" fillId="0" borderId="0" xfId="0" applyFont="1" applyAlignment="1" applyProtection="1">
      <alignment horizontal="center" vertical="center" wrapText="1"/>
    </xf>
    <xf numFmtId="0" fontId="48" fillId="25" borderId="0" xfId="0" applyFont="1" applyFill="1" applyAlignment="1" applyProtection="1">
      <alignment horizontal="center" vertical="center" wrapText="1"/>
    </xf>
    <xf numFmtId="0" fontId="54" fillId="0" borderId="14" xfId="0" applyFont="1" applyBorder="1" applyAlignment="1" applyProtection="1">
      <alignment horizontal="left" vertical="center"/>
    </xf>
    <xf numFmtId="0" fontId="38" fillId="0" borderId="0" xfId="0" applyFont="1" applyAlignment="1" applyProtection="1">
      <alignment horizontal="center" vertical="center"/>
    </xf>
    <xf numFmtId="4" fontId="48" fillId="0" borderId="0" xfId="0" applyNumberFormat="1" applyFont="1" applyAlignment="1" applyProtection="1">
      <alignment horizontal="center" vertical="center" wrapText="1"/>
    </xf>
    <xf numFmtId="0" fontId="48" fillId="0" borderId="0" xfId="0" applyFont="1" applyAlignment="1" applyProtection="1">
      <alignment horizontal="justify" vertical="center" wrapText="1"/>
    </xf>
    <xf numFmtId="0" fontId="54" fillId="0" borderId="14" xfId="0" applyFont="1" applyBorder="1" applyAlignment="1" applyProtection="1">
      <alignment horizontal="center" vertical="center"/>
    </xf>
    <xf numFmtId="0" fontId="54" fillId="0" borderId="0" xfId="0" applyFont="1" applyAlignment="1" applyProtection="1">
      <alignment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justify" vertical="center" wrapText="1"/>
    </xf>
    <xf numFmtId="0" fontId="54" fillId="0" borderId="17" xfId="0" applyFont="1" applyBorder="1" applyAlignment="1" applyProtection="1">
      <alignment horizontal="center" vertical="center" wrapText="1"/>
    </xf>
    <xf numFmtId="0" fontId="35" fillId="0" borderId="0" xfId="0" applyFont="1" applyAlignment="1" applyProtection="1">
      <alignment horizontal="center" vertical="center" wrapText="1"/>
    </xf>
    <xf numFmtId="0" fontId="54" fillId="0" borderId="14" xfId="0" applyFont="1" applyBorder="1" applyAlignment="1" applyProtection="1">
      <alignment horizontal="left" vertical="center" wrapText="1"/>
    </xf>
    <xf numFmtId="0" fontId="48" fillId="29" borderId="0" xfId="0" applyFont="1" applyFill="1" applyAlignment="1" applyProtection="1">
      <alignment horizontal="center" vertical="center" wrapText="1"/>
    </xf>
    <xf numFmtId="0" fontId="38" fillId="29" borderId="0" xfId="0" applyFont="1" applyFill="1" applyAlignment="1" applyProtection="1">
      <alignment horizontal="center" vertical="center"/>
    </xf>
    <xf numFmtId="0" fontId="48" fillId="29" borderId="0" xfId="0" applyFont="1" applyFill="1" applyAlignment="1" applyProtection="1">
      <alignment horizontal="justify" vertical="center" wrapText="1"/>
    </xf>
    <xf numFmtId="0" fontId="48" fillId="29" borderId="17" xfId="0" applyFont="1" applyFill="1" applyBorder="1" applyAlignment="1" applyProtection="1">
      <alignment horizontal="center" vertical="center" wrapText="1"/>
    </xf>
    <xf numFmtId="0" fontId="58" fillId="0" borderId="14" xfId="0" applyFont="1" applyBorder="1" applyProtection="1"/>
    <xf numFmtId="0" fontId="48" fillId="0" borderId="0" xfId="0" applyFont="1" applyAlignment="1" applyProtection="1">
      <alignment wrapText="1"/>
    </xf>
    <xf numFmtId="0" fontId="48" fillId="29" borderId="0" xfId="0" applyFont="1" applyFill="1" applyAlignment="1" applyProtection="1">
      <alignment wrapText="1"/>
    </xf>
    <xf numFmtId="0" fontId="38" fillId="29" borderId="0" xfId="0" applyFont="1" applyFill="1" applyProtection="1"/>
    <xf numFmtId="0" fontId="48" fillId="29" borderId="0" xfId="0" applyFont="1" applyFill="1" applyAlignment="1" applyProtection="1">
      <alignment horizontal="justify" wrapText="1"/>
    </xf>
    <xf numFmtId="0" fontId="48" fillId="29" borderId="17" xfId="0" applyFont="1" applyFill="1" applyBorder="1" applyAlignment="1" applyProtection="1">
      <alignment wrapText="1"/>
    </xf>
    <xf numFmtId="0" fontId="38" fillId="29" borderId="0" xfId="0" applyFont="1" applyFill="1" applyAlignment="1" applyProtection="1">
      <alignment horizontal="center" vertical="center" wrapText="1"/>
    </xf>
    <xf numFmtId="0" fontId="54" fillId="0" borderId="14" xfId="0" applyFont="1" applyBorder="1" applyAlignment="1" applyProtection="1">
      <alignment horizontal="center" vertical="center" wrapText="1"/>
    </xf>
    <xf numFmtId="4" fontId="36" fillId="25" borderId="0" xfId="0" applyNumberFormat="1" applyFont="1" applyFill="1" applyAlignment="1" applyProtection="1">
      <alignment horizontal="center" vertical="center" wrapText="1"/>
    </xf>
    <xf numFmtId="0" fontId="58" fillId="0" borderId="14" xfId="0" applyFont="1" applyBorder="1" applyAlignment="1" applyProtection="1">
      <alignment wrapText="1"/>
    </xf>
    <xf numFmtId="0" fontId="48" fillId="0" borderId="0" xfId="0" applyFont="1" applyAlignment="1" applyProtection="1">
      <alignment horizontal="justify" wrapText="1"/>
    </xf>
    <xf numFmtId="4" fontId="48" fillId="29" borderId="0" xfId="0" applyNumberFormat="1" applyFont="1" applyFill="1" applyAlignment="1" applyProtection="1">
      <alignment horizontal="center" vertical="center" wrapText="1"/>
    </xf>
    <xf numFmtId="0" fontId="54" fillId="0" borderId="13" xfId="0" applyFont="1" applyBorder="1" applyAlignment="1" applyProtection="1">
      <alignment horizontal="center" vertical="center" wrapText="1"/>
    </xf>
    <xf numFmtId="0" fontId="48" fillId="0" borderId="10" xfId="0" applyFont="1" applyBorder="1" applyAlignment="1" applyProtection="1">
      <alignment vertical="center" wrapText="1"/>
    </xf>
    <xf numFmtId="0" fontId="48" fillId="29" borderId="10" xfId="0" applyFont="1" applyFill="1" applyBorder="1" applyAlignment="1" applyProtection="1">
      <alignment horizontal="center" vertical="center" wrapText="1"/>
    </xf>
    <xf numFmtId="0" fontId="38" fillId="29" borderId="10" xfId="0" applyFont="1" applyFill="1" applyBorder="1" applyAlignment="1" applyProtection="1">
      <alignment horizontal="center" vertical="center"/>
    </xf>
    <xf numFmtId="0" fontId="48" fillId="29" borderId="10" xfId="0" applyFont="1" applyFill="1" applyBorder="1" applyAlignment="1" applyProtection="1">
      <alignment horizontal="left" vertical="center" wrapText="1"/>
    </xf>
    <xf numFmtId="0" fontId="38" fillId="0" borderId="10" xfId="0" applyFont="1" applyBorder="1" applyAlignment="1" applyProtection="1">
      <alignment horizontal="center" vertical="center"/>
    </xf>
    <xf numFmtId="0" fontId="48" fillId="29" borderId="10" xfId="0" applyFont="1" applyFill="1" applyBorder="1" applyAlignment="1" applyProtection="1">
      <alignment horizontal="justify" vertical="center" wrapText="1"/>
    </xf>
    <xf numFmtId="0" fontId="48" fillId="29" borderId="18" xfId="0" applyFont="1" applyFill="1" applyBorder="1" applyAlignment="1" applyProtection="1">
      <alignment horizontal="center" vertical="center" wrapText="1"/>
    </xf>
    <xf numFmtId="0" fontId="38" fillId="29" borderId="0" xfId="0" applyFont="1" applyFill="1" applyAlignment="1" applyProtection="1">
      <alignment vertical="center"/>
    </xf>
    <xf numFmtId="0" fontId="38" fillId="29" borderId="0" xfId="0" applyFont="1" applyFill="1" applyAlignment="1" applyProtection="1">
      <alignment vertical="center" wrapText="1"/>
    </xf>
    <xf numFmtId="0" fontId="48" fillId="0" borderId="0" xfId="0" applyFont="1" applyAlignment="1" applyProtection="1">
      <alignment horizontal="left" vertical="center"/>
    </xf>
    <xf numFmtId="0" fontId="58" fillId="29" borderId="0" xfId="0" applyFont="1" applyFill="1" applyAlignment="1" applyProtection="1">
      <alignment horizontal="left" vertical="center"/>
    </xf>
    <xf numFmtId="0" fontId="54" fillId="0" borderId="0" xfId="0" applyFont="1" applyAlignment="1" applyProtection="1">
      <alignment horizontal="left" vertical="center"/>
    </xf>
    <xf numFmtId="0" fontId="36" fillId="25" borderId="20" xfId="0" applyFont="1" applyFill="1" applyBorder="1" applyProtection="1"/>
    <xf numFmtId="0" fontId="39" fillId="25" borderId="14" xfId="0" applyFont="1" applyFill="1" applyBorder="1" applyAlignment="1" applyProtection="1">
      <alignment horizontal="left"/>
    </xf>
    <xf numFmtId="14" fontId="38" fillId="0" borderId="0" xfId="0" applyNumberFormat="1" applyFont="1" applyAlignment="1" applyProtection="1">
      <alignment horizontal="center" vertical="center"/>
    </xf>
    <xf numFmtId="14" fontId="38" fillId="0" borderId="17" xfId="0" applyNumberFormat="1" applyFont="1" applyBorder="1" applyAlignment="1" applyProtection="1">
      <alignment horizontal="center" vertical="center"/>
    </xf>
    <xf numFmtId="0" fontId="36" fillId="25" borderId="17" xfId="0" applyFont="1" applyFill="1" applyBorder="1" applyAlignment="1" applyProtection="1">
      <alignment horizontal="center" vertical="center"/>
    </xf>
    <xf numFmtId="14" fontId="36" fillId="0" borderId="0" xfId="0" applyNumberFormat="1" applyFont="1" applyAlignment="1" applyProtection="1">
      <alignment horizontal="center" vertical="center"/>
    </xf>
    <xf numFmtId="167" fontId="36" fillId="0" borderId="0" xfId="0" applyNumberFormat="1" applyFont="1" applyAlignment="1" applyProtection="1">
      <alignment horizontal="center" vertical="center"/>
    </xf>
    <xf numFmtId="14" fontId="36" fillId="0" borderId="0" xfId="0" applyNumberFormat="1" applyFont="1" applyProtection="1"/>
    <xf numFmtId="0" fontId="36" fillId="0" borderId="14" xfId="0" applyFont="1" applyBorder="1" applyAlignment="1" applyProtection="1">
      <alignment horizontal="left" vertical="center" wrapText="1"/>
    </xf>
    <xf numFmtId="0" fontId="35" fillId="0" borderId="13" xfId="0" applyFont="1" applyBorder="1" applyAlignment="1" applyProtection="1">
      <alignment horizontal="left" vertical="center"/>
    </xf>
    <xf numFmtId="3" fontId="35" fillId="0" borderId="10" xfId="0" applyNumberFormat="1" applyFont="1" applyBorder="1" applyAlignment="1" applyProtection="1">
      <alignment vertical="center"/>
    </xf>
    <xf numFmtId="0" fontId="35" fillId="25" borderId="18" xfId="0" applyFont="1" applyFill="1" applyBorder="1" applyProtection="1"/>
    <xf numFmtId="171" fontId="36" fillId="25" borderId="0" xfId="0" applyNumberFormat="1" applyFont="1" applyFill="1" applyProtection="1"/>
    <xf numFmtId="0" fontId="53" fillId="0" borderId="0" xfId="514" applyFont="1" applyAlignment="1" applyProtection="1">
      <alignment horizontal="left"/>
    </xf>
    <xf numFmtId="0" fontId="51" fillId="0" borderId="0" xfId="0" applyFont="1" applyAlignment="1" applyProtection="1">
      <alignment horizontal="center" wrapText="1"/>
    </xf>
    <xf numFmtId="0" fontId="36" fillId="0" borderId="0" xfId="0" applyFont="1" applyAlignment="1" applyProtection="1">
      <alignment horizontal="center"/>
    </xf>
    <xf numFmtId="0" fontId="41" fillId="25" borderId="0" xfId="0" applyFont="1" applyFill="1" applyAlignment="1" applyProtection="1">
      <alignment horizontal="left" vertical="center"/>
    </xf>
    <xf numFmtId="14" fontId="35" fillId="0" borderId="0" xfId="0" applyNumberFormat="1" applyFont="1" applyAlignment="1" applyProtection="1">
      <alignment horizontal="center" vertical="center"/>
    </xf>
    <xf numFmtId="14" fontId="35" fillId="0" borderId="0" xfId="177" applyNumberFormat="1" applyFont="1" applyAlignment="1" applyProtection="1">
      <alignment horizontal="center" vertical="center"/>
    </xf>
    <xf numFmtId="0" fontId="36" fillId="0" borderId="0" xfId="0" applyFont="1" applyAlignment="1" applyProtection="1">
      <alignment horizontal="center" vertical="center"/>
    </xf>
    <xf numFmtId="0" fontId="36" fillId="25" borderId="0" xfId="0" applyFont="1" applyFill="1" applyAlignment="1" applyProtection="1">
      <alignment horizontal="center" vertical="center"/>
    </xf>
    <xf numFmtId="167" fontId="36" fillId="25" borderId="0" xfId="0" applyNumberFormat="1" applyFont="1" applyFill="1" applyAlignment="1" applyProtection="1">
      <alignment horizontal="center" vertical="center"/>
    </xf>
    <xf numFmtId="14" fontId="36" fillId="25" borderId="0" xfId="177" applyNumberFormat="1" applyFont="1" applyFill="1" applyAlignment="1" applyProtection="1">
      <alignment horizontal="center" vertical="center"/>
    </xf>
    <xf numFmtId="14" fontId="36" fillId="0" borderId="17" xfId="0" applyNumberFormat="1" applyFont="1" applyBorder="1" applyAlignment="1" applyProtection="1">
      <alignment horizontal="center" vertical="center"/>
    </xf>
    <xf numFmtId="49" fontId="36" fillId="25" borderId="0" xfId="0" applyNumberFormat="1" applyFont="1" applyFill="1" applyAlignment="1" applyProtection="1">
      <alignment horizontal="center" vertical="center"/>
    </xf>
    <xf numFmtId="14" fontId="35" fillId="25" borderId="0" xfId="0" applyNumberFormat="1" applyFont="1" applyFill="1" applyAlignment="1" applyProtection="1">
      <alignment horizontal="center" vertical="center"/>
    </xf>
    <xf numFmtId="0" fontId="35" fillId="26" borderId="21" xfId="0" applyFont="1" applyFill="1" applyBorder="1" applyAlignment="1" applyProtection="1">
      <alignment horizontal="center" vertical="center"/>
    </xf>
    <xf numFmtId="0" fontId="35" fillId="26" borderId="23" xfId="0" applyFont="1" applyFill="1" applyBorder="1" applyAlignment="1" applyProtection="1">
      <alignment horizontal="center" vertical="center"/>
    </xf>
    <xf numFmtId="0" fontId="35" fillId="26" borderId="19" xfId="0" applyFont="1" applyFill="1" applyBorder="1" applyAlignment="1" applyProtection="1">
      <alignment horizontal="center" vertical="center"/>
    </xf>
    <xf numFmtId="14" fontId="35" fillId="0" borderId="10" xfId="0" applyNumberFormat="1" applyFont="1" applyBorder="1" applyAlignment="1" applyProtection="1">
      <alignment horizontal="center" vertical="center"/>
    </xf>
    <xf numFmtId="0" fontId="35" fillId="26" borderId="22" xfId="0" applyFont="1" applyFill="1" applyBorder="1" applyAlignment="1" applyProtection="1">
      <alignment horizontal="center" vertical="center" wrapText="1"/>
    </xf>
    <xf numFmtId="0" fontId="35" fillId="26" borderId="11" xfId="0" applyFont="1" applyFill="1" applyBorder="1" applyAlignment="1" applyProtection="1">
      <alignment horizontal="center" vertical="center" wrapText="1"/>
    </xf>
    <xf numFmtId="0" fontId="37" fillId="26" borderId="21" xfId="0" applyFont="1" applyFill="1" applyBorder="1" applyAlignment="1" applyProtection="1">
      <alignment horizontal="center" vertical="center"/>
    </xf>
    <xf numFmtId="0" fontId="37" fillId="26" borderId="19" xfId="0" applyFont="1" applyFill="1" applyBorder="1" applyAlignment="1" applyProtection="1">
      <alignment horizontal="center" vertical="center"/>
    </xf>
    <xf numFmtId="3" fontId="36" fillId="0" borderId="0" xfId="0" applyNumberFormat="1" applyFont="1" applyAlignment="1" applyProtection="1">
      <alignment horizontal="center" vertical="center"/>
    </xf>
    <xf numFmtId="0" fontId="36" fillId="0" borderId="0" xfId="0" applyFont="1" applyAlignment="1" applyProtection="1">
      <alignment horizontal="left" wrapText="1"/>
    </xf>
    <xf numFmtId="4" fontId="36" fillId="0" borderId="0" xfId="0" applyNumberFormat="1" applyFont="1" applyAlignment="1" applyProtection="1">
      <alignment horizontal="center" vertical="center"/>
    </xf>
    <xf numFmtId="10" fontId="36" fillId="25" borderId="0" xfId="186" applyNumberFormat="1" applyFont="1" applyFill="1" applyBorder="1" applyAlignment="1" applyProtection="1">
      <alignment horizontal="center" vertical="center"/>
    </xf>
    <xf numFmtId="3" fontId="36" fillId="0" borderId="17" xfId="0" applyNumberFormat="1" applyFont="1" applyBorder="1" applyAlignment="1" applyProtection="1">
      <alignment horizontal="center" vertical="center"/>
    </xf>
    <xf numFmtId="0" fontId="36" fillId="25" borderId="0" xfId="0" applyFont="1" applyFill="1" applyAlignment="1" applyProtection="1">
      <alignment horizontal="left" vertical="center" wrapText="1"/>
    </xf>
    <xf numFmtId="0" fontId="36" fillId="0" borderId="0" xfId="0" applyFont="1" applyAlignment="1" applyProtection="1">
      <alignment horizontal="left" vertical="center"/>
    </xf>
    <xf numFmtId="0" fontId="35" fillId="26" borderId="21" xfId="0" applyFont="1" applyFill="1" applyBorder="1" applyAlignment="1" applyProtection="1">
      <alignment horizontal="center" vertical="center" wrapText="1"/>
    </xf>
    <xf numFmtId="0" fontId="35" fillId="26" borderId="23" xfId="0" applyFont="1" applyFill="1" applyBorder="1" applyAlignment="1" applyProtection="1">
      <alignment horizontal="center" vertical="center" wrapText="1"/>
    </xf>
    <xf numFmtId="0" fontId="35" fillId="26" borderId="19" xfId="0" applyFont="1" applyFill="1" applyBorder="1" applyAlignment="1" applyProtection="1">
      <alignment horizontal="center" vertical="center" wrapText="1"/>
    </xf>
    <xf numFmtId="0" fontId="35" fillId="0" borderId="0" xfId="0" applyFont="1" applyAlignment="1" applyProtection="1">
      <alignment horizontal="center"/>
    </xf>
    <xf numFmtId="14" fontId="35" fillId="0" borderId="10" xfId="0" applyNumberFormat="1" applyFont="1" applyBorder="1" applyAlignment="1" applyProtection="1">
      <alignment horizontal="center"/>
    </xf>
    <xf numFmtId="14" fontId="35" fillId="0" borderId="0" xfId="0" applyNumberFormat="1" applyFont="1" applyAlignment="1" applyProtection="1">
      <alignment horizontal="center"/>
    </xf>
    <xf numFmtId="4" fontId="36" fillId="0" borderId="17" xfId="0" applyNumberFormat="1" applyFont="1" applyBorder="1" applyAlignment="1" applyProtection="1">
      <alignment horizontal="center" vertical="center"/>
    </xf>
    <xf numFmtId="4" fontId="36" fillId="25" borderId="0" xfId="0" applyNumberFormat="1" applyFont="1" applyFill="1" applyAlignment="1" applyProtection="1">
      <alignment horizontal="center" vertical="center"/>
    </xf>
    <xf numFmtId="0" fontId="38" fillId="25" borderId="0" xfId="0" applyFont="1" applyFill="1" applyAlignment="1" applyProtection="1">
      <alignment horizontal="left" vertical="center" wrapText="1"/>
    </xf>
    <xf numFmtId="14" fontId="35" fillId="24" borderId="10" xfId="0" applyNumberFormat="1" applyFont="1" applyFill="1" applyBorder="1" applyAlignment="1" applyProtection="1">
      <alignment horizontal="center" vertical="center"/>
    </xf>
    <xf numFmtId="0" fontId="35" fillId="24" borderId="0" xfId="0" applyFont="1" applyFill="1" applyAlignment="1" applyProtection="1">
      <alignment horizontal="center" vertical="center"/>
    </xf>
    <xf numFmtId="0" fontId="35" fillId="0" borderId="0" xfId="0" applyFont="1" applyAlignment="1" applyProtection="1">
      <alignment horizontal="center" vertical="center"/>
    </xf>
    <xf numFmtId="0" fontId="35" fillId="26" borderId="24" xfId="0" applyFont="1" applyFill="1" applyBorder="1" applyAlignment="1" applyProtection="1">
      <alignment horizontal="center" vertical="center" wrapText="1"/>
    </xf>
    <xf numFmtId="10" fontId="38" fillId="0" borderId="0" xfId="343" applyNumberFormat="1" applyFont="1" applyFill="1" applyBorder="1" applyAlignment="1" applyProtection="1">
      <alignment horizontal="center" vertical="center"/>
    </xf>
    <xf numFmtId="10" fontId="36" fillId="0" borderId="0" xfId="343" applyNumberFormat="1" applyFont="1" applyFill="1" applyBorder="1" applyAlignment="1" applyProtection="1">
      <alignment horizontal="center" vertical="center"/>
    </xf>
    <xf numFmtId="10" fontId="36" fillId="0" borderId="14" xfId="343" applyNumberFormat="1" applyFont="1" applyFill="1" applyBorder="1" applyAlignment="1" applyProtection="1">
      <alignment horizontal="center" vertical="center"/>
    </xf>
    <xf numFmtId="10" fontId="36" fillId="0" borderId="0" xfId="186" applyNumberFormat="1" applyFont="1" applyFill="1" applyBorder="1" applyAlignment="1" applyProtection="1">
      <alignment horizontal="center" vertical="center"/>
    </xf>
    <xf numFmtId="10" fontId="38" fillId="0" borderId="17" xfId="343" applyNumberFormat="1" applyFont="1" applyFill="1" applyBorder="1" applyAlignment="1" applyProtection="1">
      <alignment horizontal="center" vertical="center"/>
    </xf>
    <xf numFmtId="10" fontId="36" fillId="0" borderId="17" xfId="186" applyNumberFormat="1" applyFont="1" applyFill="1" applyBorder="1" applyAlignment="1" applyProtection="1">
      <alignment horizontal="center" vertical="center"/>
    </xf>
    <xf numFmtId="0" fontId="36" fillId="25" borderId="0" xfId="0" applyFont="1" applyFill="1" applyAlignment="1" applyProtection="1">
      <alignment horizontal="left" wrapText="1"/>
    </xf>
    <xf numFmtId="0" fontId="36" fillId="0" borderId="0" xfId="0" applyFont="1" applyAlignment="1" applyProtection="1">
      <alignment horizontal="left" vertical="center" wrapText="1"/>
    </xf>
    <xf numFmtId="0" fontId="35" fillId="0" borderId="0" xfId="0" applyFont="1" applyAlignment="1" applyProtection="1">
      <alignment horizontal="left" vertical="center" wrapText="1"/>
    </xf>
    <xf numFmtId="0" fontId="35" fillId="24" borderId="0" xfId="0" applyFont="1" applyFill="1" applyAlignment="1" applyProtection="1">
      <alignment horizontal="center"/>
    </xf>
    <xf numFmtId="14" fontId="35" fillId="25" borderId="0" xfId="415" applyNumberFormat="1" applyFont="1" applyFill="1" applyAlignment="1" applyProtection="1">
      <alignment horizontal="center" vertical="center"/>
    </xf>
    <xf numFmtId="14" fontId="35" fillId="0" borderId="0" xfId="415" applyNumberFormat="1" applyFont="1" applyAlignment="1" applyProtection="1">
      <alignment horizontal="center" vertical="center"/>
    </xf>
    <xf numFmtId="14" fontId="35" fillId="25" borderId="10" xfId="415" applyNumberFormat="1" applyFont="1" applyFill="1" applyBorder="1" applyAlignment="1" applyProtection="1">
      <alignment horizontal="center" vertical="center"/>
    </xf>
    <xf numFmtId="4" fontId="36" fillId="25" borderId="0" xfId="0" applyNumberFormat="1" applyFont="1" applyFill="1" applyAlignment="1" applyProtection="1">
      <alignment horizontal="center" vertical="center" wrapText="1"/>
    </xf>
    <xf numFmtId="0" fontId="48" fillId="0" borderId="0" xfId="0" applyFont="1" applyAlignment="1" applyProtection="1">
      <alignment horizontal="center" vertical="center" wrapText="1"/>
    </xf>
    <xf numFmtId="0" fontId="54" fillId="0" borderId="14" xfId="0" applyFont="1" applyBorder="1" applyAlignment="1" applyProtection="1">
      <alignment horizontal="left" vertical="center" wrapText="1"/>
    </xf>
    <xf numFmtId="0" fontId="48" fillId="0" borderId="0" xfId="0" applyFont="1" applyAlignment="1" applyProtection="1">
      <alignment horizontal="left" vertical="center" wrapText="1"/>
    </xf>
    <xf numFmtId="0" fontId="48" fillId="29" borderId="0" xfId="0" applyFont="1" applyFill="1" applyAlignment="1" applyProtection="1">
      <alignment horizontal="center" vertical="center" wrapText="1"/>
    </xf>
    <xf numFmtId="0" fontId="48" fillId="0" borderId="17" xfId="0" applyFont="1" applyBorder="1" applyAlignment="1" applyProtection="1">
      <alignment horizontal="center" vertical="center" wrapText="1"/>
    </xf>
    <xf numFmtId="14" fontId="35" fillId="25" borderId="0" xfId="0" applyNumberFormat="1" applyFont="1" applyFill="1" applyAlignment="1" applyProtection="1">
      <alignment horizontal="center"/>
    </xf>
    <xf numFmtId="0" fontId="37" fillId="0" borderId="0" xfId="0" applyFont="1" applyAlignment="1" applyProtection="1">
      <alignment horizontal="center"/>
    </xf>
    <xf numFmtId="14" fontId="35" fillId="25" borderId="0" xfId="177" applyNumberFormat="1" applyFont="1" applyFill="1" applyAlignment="1" applyProtection="1">
      <alignment horizontal="center" vertical="center"/>
    </xf>
  </cellXfs>
  <cellStyles count="515">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xfId="7" builtinId="30" customBuiltin="1"/>
    <cellStyle name="20% - Énfasis1 2" xfId="8" xr:uid="{00000000-0005-0000-0000-000007000000}"/>
    <cellStyle name="20% - Énfasis1 3" xfId="9" xr:uid="{00000000-0005-0000-0000-000008000000}"/>
    <cellStyle name="20% - Énfasis1 4" xfId="10" xr:uid="{00000000-0005-0000-0000-000009000000}"/>
    <cellStyle name="20% - Énfasis1 5" xfId="228" xr:uid="{00000000-0005-0000-0000-00000A000000}"/>
    <cellStyle name="20% - Énfasis2" xfId="11" builtinId="34" customBuiltin="1"/>
    <cellStyle name="20% - Énfasis2 2" xfId="12" xr:uid="{00000000-0005-0000-0000-00000C000000}"/>
    <cellStyle name="20% - Énfasis2 3" xfId="13" xr:uid="{00000000-0005-0000-0000-00000D000000}"/>
    <cellStyle name="20% - Énfasis2 4" xfId="14" xr:uid="{00000000-0005-0000-0000-00000E000000}"/>
    <cellStyle name="20% - Énfasis2 5" xfId="229" xr:uid="{00000000-0005-0000-0000-00000F000000}"/>
    <cellStyle name="20% - Énfasis3" xfId="15" builtinId="38" customBuiltin="1"/>
    <cellStyle name="20% - Énfasis3 2" xfId="16" xr:uid="{00000000-0005-0000-0000-000011000000}"/>
    <cellStyle name="20% - Énfasis3 3" xfId="17" xr:uid="{00000000-0005-0000-0000-000012000000}"/>
    <cellStyle name="20% - Énfasis3 4" xfId="18" xr:uid="{00000000-0005-0000-0000-000013000000}"/>
    <cellStyle name="20% - Énfasis3 5" xfId="230" xr:uid="{00000000-0005-0000-0000-000014000000}"/>
    <cellStyle name="20% - Énfasis4" xfId="19" builtinId="42" customBuiltin="1"/>
    <cellStyle name="20% - Énfasis4 2" xfId="20" xr:uid="{00000000-0005-0000-0000-000016000000}"/>
    <cellStyle name="20% - Énfasis4 3" xfId="21" xr:uid="{00000000-0005-0000-0000-000017000000}"/>
    <cellStyle name="20% - Énfasis4 4" xfId="22" xr:uid="{00000000-0005-0000-0000-000018000000}"/>
    <cellStyle name="20% - Énfasis4 5" xfId="231" xr:uid="{00000000-0005-0000-0000-000019000000}"/>
    <cellStyle name="20% - Énfasis5" xfId="23" builtinId="46" customBuiltin="1"/>
    <cellStyle name="20% - Énfasis5 2" xfId="24" xr:uid="{00000000-0005-0000-0000-00001B000000}"/>
    <cellStyle name="20% - Énfasis5 3" xfId="25" xr:uid="{00000000-0005-0000-0000-00001C000000}"/>
    <cellStyle name="20% - Énfasis5 4" xfId="26" xr:uid="{00000000-0005-0000-0000-00001D000000}"/>
    <cellStyle name="20% - Énfasis5 5" xfId="232" xr:uid="{00000000-0005-0000-0000-00001E000000}"/>
    <cellStyle name="20% - Énfasis6" xfId="27" builtinId="50" customBuiltin="1"/>
    <cellStyle name="20% - Énfasis6 2" xfId="28" xr:uid="{00000000-0005-0000-0000-000020000000}"/>
    <cellStyle name="20% - Énfasis6 3" xfId="29" xr:uid="{00000000-0005-0000-0000-000021000000}"/>
    <cellStyle name="20% - Énfasis6 4" xfId="30" xr:uid="{00000000-0005-0000-0000-000022000000}"/>
    <cellStyle name="20% - Énfasis6 5" xfId="233" xr:uid="{00000000-0005-0000-0000-000023000000}"/>
    <cellStyle name="40% - Accent1" xfId="31" xr:uid="{00000000-0005-0000-0000-000024000000}"/>
    <cellStyle name="40% - Accent2" xfId="32" xr:uid="{00000000-0005-0000-0000-000025000000}"/>
    <cellStyle name="40% - Accent3" xfId="33" xr:uid="{00000000-0005-0000-0000-000026000000}"/>
    <cellStyle name="40% - Accent4" xfId="34" xr:uid="{00000000-0005-0000-0000-000027000000}"/>
    <cellStyle name="40% - Accent5" xfId="35" xr:uid="{00000000-0005-0000-0000-000028000000}"/>
    <cellStyle name="40% - Accent6" xfId="36" xr:uid="{00000000-0005-0000-0000-000029000000}"/>
    <cellStyle name="40% - Énfasis1" xfId="37" builtinId="31" customBuiltin="1"/>
    <cellStyle name="40% - Énfasis1 2" xfId="38" xr:uid="{00000000-0005-0000-0000-00002B000000}"/>
    <cellStyle name="40% - Énfasis1 3" xfId="39" xr:uid="{00000000-0005-0000-0000-00002C000000}"/>
    <cellStyle name="40% - Énfasis1 4" xfId="40" xr:uid="{00000000-0005-0000-0000-00002D000000}"/>
    <cellStyle name="40% - Énfasis1 5" xfId="234" xr:uid="{00000000-0005-0000-0000-00002E000000}"/>
    <cellStyle name="40% - Énfasis2" xfId="41" builtinId="35" customBuiltin="1"/>
    <cellStyle name="40% - Énfasis2 2" xfId="42" xr:uid="{00000000-0005-0000-0000-000030000000}"/>
    <cellStyle name="40% - Énfasis2 3" xfId="43" xr:uid="{00000000-0005-0000-0000-000031000000}"/>
    <cellStyle name="40% - Énfasis2 4" xfId="44" xr:uid="{00000000-0005-0000-0000-000032000000}"/>
    <cellStyle name="40% - Énfasis2 5" xfId="235" xr:uid="{00000000-0005-0000-0000-000033000000}"/>
    <cellStyle name="40% - Énfasis3" xfId="45" builtinId="39" customBuiltin="1"/>
    <cellStyle name="40% - Énfasis3 2" xfId="46" xr:uid="{00000000-0005-0000-0000-000035000000}"/>
    <cellStyle name="40% - Énfasis3 3" xfId="47" xr:uid="{00000000-0005-0000-0000-000036000000}"/>
    <cellStyle name="40% - Énfasis3 4" xfId="48" xr:uid="{00000000-0005-0000-0000-000037000000}"/>
    <cellStyle name="40% - Énfasis3 5" xfId="236" xr:uid="{00000000-0005-0000-0000-000038000000}"/>
    <cellStyle name="40% - Énfasis4" xfId="49" builtinId="43" customBuiltin="1"/>
    <cellStyle name="40% - Énfasis4 2" xfId="50" xr:uid="{00000000-0005-0000-0000-00003A000000}"/>
    <cellStyle name="40% - Énfasis4 3" xfId="51" xr:uid="{00000000-0005-0000-0000-00003B000000}"/>
    <cellStyle name="40% - Énfasis4 4" xfId="52" xr:uid="{00000000-0005-0000-0000-00003C000000}"/>
    <cellStyle name="40% - Énfasis4 5" xfId="237" xr:uid="{00000000-0005-0000-0000-00003D000000}"/>
    <cellStyle name="40% - Énfasis5" xfId="53" builtinId="47" customBuiltin="1"/>
    <cellStyle name="40% - Énfasis5 2" xfId="54" xr:uid="{00000000-0005-0000-0000-00003F000000}"/>
    <cellStyle name="40% - Énfasis5 3" xfId="55" xr:uid="{00000000-0005-0000-0000-000040000000}"/>
    <cellStyle name="40% - Énfasis5 4" xfId="56" xr:uid="{00000000-0005-0000-0000-000041000000}"/>
    <cellStyle name="40% - Énfasis5 5" xfId="238" xr:uid="{00000000-0005-0000-0000-000042000000}"/>
    <cellStyle name="40% - Énfasis6" xfId="57" builtinId="51" customBuiltin="1"/>
    <cellStyle name="40% - Énfasis6 2" xfId="58" xr:uid="{00000000-0005-0000-0000-000044000000}"/>
    <cellStyle name="40% - Énfasis6 3" xfId="59" xr:uid="{00000000-0005-0000-0000-000045000000}"/>
    <cellStyle name="40% - Énfasis6 4" xfId="60" xr:uid="{00000000-0005-0000-0000-000046000000}"/>
    <cellStyle name="40% - Énfasis6 5" xfId="239" xr:uid="{00000000-0005-0000-0000-000047000000}"/>
    <cellStyle name="60% - Accent1" xfId="61" xr:uid="{00000000-0005-0000-0000-000048000000}"/>
    <cellStyle name="60% - Accent2" xfId="62" xr:uid="{00000000-0005-0000-0000-000049000000}"/>
    <cellStyle name="60% - Accent3" xfId="63" xr:uid="{00000000-0005-0000-0000-00004A000000}"/>
    <cellStyle name="60% - Accent4" xfId="64" xr:uid="{00000000-0005-0000-0000-00004B000000}"/>
    <cellStyle name="60% - Accent5" xfId="65" xr:uid="{00000000-0005-0000-0000-00004C000000}"/>
    <cellStyle name="60% - Accent6" xfId="66" xr:uid="{00000000-0005-0000-0000-00004D000000}"/>
    <cellStyle name="60% - Énfasis1" xfId="67" builtinId="32" customBuiltin="1"/>
    <cellStyle name="60% - Énfasis1 2" xfId="68" xr:uid="{00000000-0005-0000-0000-00004F000000}"/>
    <cellStyle name="60% - Énfasis1 3" xfId="69" xr:uid="{00000000-0005-0000-0000-000050000000}"/>
    <cellStyle name="60% - Énfasis1 4" xfId="70" xr:uid="{00000000-0005-0000-0000-000051000000}"/>
    <cellStyle name="60% - Énfasis1 5" xfId="240" xr:uid="{00000000-0005-0000-0000-000052000000}"/>
    <cellStyle name="60% - Énfasis2" xfId="71" builtinId="36" customBuiltin="1"/>
    <cellStyle name="60% - Énfasis2 2" xfId="72" xr:uid="{00000000-0005-0000-0000-000054000000}"/>
    <cellStyle name="60% - Énfasis2 3" xfId="73" xr:uid="{00000000-0005-0000-0000-000055000000}"/>
    <cellStyle name="60% - Énfasis2 4" xfId="74" xr:uid="{00000000-0005-0000-0000-000056000000}"/>
    <cellStyle name="60% - Énfasis2 5" xfId="241" xr:uid="{00000000-0005-0000-0000-000057000000}"/>
    <cellStyle name="60% - Énfasis3" xfId="75" builtinId="40" customBuiltin="1"/>
    <cellStyle name="60% - Énfasis3 2" xfId="76" xr:uid="{00000000-0005-0000-0000-000059000000}"/>
    <cellStyle name="60% - Énfasis3 3" xfId="77" xr:uid="{00000000-0005-0000-0000-00005A000000}"/>
    <cellStyle name="60% - Énfasis3 4" xfId="78" xr:uid="{00000000-0005-0000-0000-00005B000000}"/>
    <cellStyle name="60% - Énfasis3 5" xfId="242" xr:uid="{00000000-0005-0000-0000-00005C000000}"/>
    <cellStyle name="60% - Énfasis4" xfId="79" builtinId="44" customBuiltin="1"/>
    <cellStyle name="60% - Énfasis4 2" xfId="80" xr:uid="{00000000-0005-0000-0000-00005E000000}"/>
    <cellStyle name="60% - Énfasis4 3" xfId="81" xr:uid="{00000000-0005-0000-0000-00005F000000}"/>
    <cellStyle name="60% - Énfasis4 4" xfId="82" xr:uid="{00000000-0005-0000-0000-000060000000}"/>
    <cellStyle name="60% - Énfasis4 5" xfId="243" xr:uid="{00000000-0005-0000-0000-000061000000}"/>
    <cellStyle name="60% - Énfasis5" xfId="83" builtinId="48" customBuiltin="1"/>
    <cellStyle name="60% - Énfasis5 2" xfId="84" xr:uid="{00000000-0005-0000-0000-000063000000}"/>
    <cellStyle name="60% - Énfasis5 3" xfId="85" xr:uid="{00000000-0005-0000-0000-000064000000}"/>
    <cellStyle name="60% - Énfasis5 4" xfId="86" xr:uid="{00000000-0005-0000-0000-000065000000}"/>
    <cellStyle name="60% - Énfasis5 5" xfId="244" xr:uid="{00000000-0005-0000-0000-000066000000}"/>
    <cellStyle name="60% - Énfasis6" xfId="87" builtinId="52" customBuiltin="1"/>
    <cellStyle name="60% - Énfasis6 2" xfId="88" xr:uid="{00000000-0005-0000-0000-000068000000}"/>
    <cellStyle name="60% - Énfasis6 3" xfId="89" xr:uid="{00000000-0005-0000-0000-000069000000}"/>
    <cellStyle name="60% - Énfasis6 4" xfId="90" xr:uid="{00000000-0005-0000-0000-00006A000000}"/>
    <cellStyle name="60% - Énfasis6 5" xfId="245" xr:uid="{00000000-0005-0000-0000-00006B000000}"/>
    <cellStyle name="Accent1" xfId="91" xr:uid="{00000000-0005-0000-0000-00006C000000}"/>
    <cellStyle name="Accent2" xfId="92" xr:uid="{00000000-0005-0000-0000-00006D000000}"/>
    <cellStyle name="Accent3" xfId="93" xr:uid="{00000000-0005-0000-0000-00006E000000}"/>
    <cellStyle name="Accent4" xfId="94" xr:uid="{00000000-0005-0000-0000-00006F000000}"/>
    <cellStyle name="Accent5" xfId="95" xr:uid="{00000000-0005-0000-0000-000070000000}"/>
    <cellStyle name="Accent6" xfId="96" xr:uid="{00000000-0005-0000-0000-000071000000}"/>
    <cellStyle name="Bad" xfId="97" xr:uid="{00000000-0005-0000-0000-000072000000}"/>
    <cellStyle name="Buena 2" xfId="99" xr:uid="{00000000-0005-0000-0000-000073000000}"/>
    <cellStyle name="Buena 3" xfId="100" xr:uid="{00000000-0005-0000-0000-000074000000}"/>
    <cellStyle name="Buena 4" xfId="101" xr:uid="{00000000-0005-0000-0000-000075000000}"/>
    <cellStyle name="Buena 5" xfId="246" xr:uid="{00000000-0005-0000-0000-000076000000}"/>
    <cellStyle name="Bueno" xfId="98" builtinId="26" customBuiltin="1"/>
    <cellStyle name="Calculation" xfId="102" xr:uid="{00000000-0005-0000-0000-000078000000}"/>
    <cellStyle name="Cálculo" xfId="103" builtinId="22" customBuiltin="1"/>
    <cellStyle name="Cálculo 2" xfId="104" xr:uid="{00000000-0005-0000-0000-00007A000000}"/>
    <cellStyle name="Cálculo 3" xfId="105" xr:uid="{00000000-0005-0000-0000-00007B000000}"/>
    <cellStyle name="Cálculo 4" xfId="106" xr:uid="{00000000-0005-0000-0000-00007C000000}"/>
    <cellStyle name="Cálculo 5" xfId="247" xr:uid="{00000000-0005-0000-0000-00007D000000}"/>
    <cellStyle name="Celda de comprobación" xfId="107" builtinId="23" customBuiltin="1"/>
    <cellStyle name="Celda de comprobación 2" xfId="108" xr:uid="{00000000-0005-0000-0000-00007F000000}"/>
    <cellStyle name="Celda de comprobación 3" xfId="109" xr:uid="{00000000-0005-0000-0000-000080000000}"/>
    <cellStyle name="Celda de comprobación 4" xfId="110" xr:uid="{00000000-0005-0000-0000-000081000000}"/>
    <cellStyle name="Celda de comprobación 5" xfId="248" xr:uid="{00000000-0005-0000-0000-000082000000}"/>
    <cellStyle name="Celda vinculada" xfId="111" builtinId="24" customBuiltin="1"/>
    <cellStyle name="Celda vinculada 2" xfId="112" xr:uid="{00000000-0005-0000-0000-000084000000}"/>
    <cellStyle name="Celda vinculada 3" xfId="113" xr:uid="{00000000-0005-0000-0000-000085000000}"/>
    <cellStyle name="Celda vinculada 4" xfId="114" xr:uid="{00000000-0005-0000-0000-000086000000}"/>
    <cellStyle name="Celda vinculada 5" xfId="249" xr:uid="{00000000-0005-0000-0000-000087000000}"/>
    <cellStyle name="Check Cell" xfId="115" xr:uid="{00000000-0005-0000-0000-000088000000}"/>
    <cellStyle name="Encabezado 1" xfId="204" builtinId="16" customBuiltin="1"/>
    <cellStyle name="Encabezado 4" xfId="116" builtinId="19" customBuiltin="1"/>
    <cellStyle name="Encabezado 4 2" xfId="117" xr:uid="{00000000-0005-0000-0000-00008B000000}"/>
    <cellStyle name="Encabezado 4 3" xfId="118" xr:uid="{00000000-0005-0000-0000-00008C000000}"/>
    <cellStyle name="Encabezado 4 4" xfId="119" xr:uid="{00000000-0005-0000-0000-00008D000000}"/>
    <cellStyle name="Encabezado 4 5" xfId="250" xr:uid="{00000000-0005-0000-0000-00008E000000}"/>
    <cellStyle name="Énfasis1" xfId="120" builtinId="29" customBuiltin="1"/>
    <cellStyle name="Énfasis1 2" xfId="121" xr:uid="{00000000-0005-0000-0000-000090000000}"/>
    <cellStyle name="Énfasis1 3" xfId="122" xr:uid="{00000000-0005-0000-0000-000091000000}"/>
    <cellStyle name="Énfasis1 4" xfId="123" xr:uid="{00000000-0005-0000-0000-000092000000}"/>
    <cellStyle name="Énfasis1 5" xfId="251" xr:uid="{00000000-0005-0000-0000-000093000000}"/>
    <cellStyle name="Énfasis2" xfId="124" builtinId="33" customBuiltin="1"/>
    <cellStyle name="Énfasis2 2" xfId="125" xr:uid="{00000000-0005-0000-0000-000095000000}"/>
    <cellStyle name="Énfasis2 3" xfId="126" xr:uid="{00000000-0005-0000-0000-000096000000}"/>
    <cellStyle name="Énfasis2 4" xfId="127" xr:uid="{00000000-0005-0000-0000-000097000000}"/>
    <cellStyle name="Énfasis2 5" xfId="252" xr:uid="{00000000-0005-0000-0000-000098000000}"/>
    <cellStyle name="Énfasis3" xfId="128" builtinId="37" customBuiltin="1"/>
    <cellStyle name="Énfasis3 2" xfId="129" xr:uid="{00000000-0005-0000-0000-00009A000000}"/>
    <cellStyle name="Énfasis3 3" xfId="130" xr:uid="{00000000-0005-0000-0000-00009B000000}"/>
    <cellStyle name="Énfasis3 4" xfId="131" xr:uid="{00000000-0005-0000-0000-00009C000000}"/>
    <cellStyle name="Énfasis3 5" xfId="253" xr:uid="{00000000-0005-0000-0000-00009D000000}"/>
    <cellStyle name="Énfasis4" xfId="132" builtinId="41" customBuiltin="1"/>
    <cellStyle name="Énfasis4 2" xfId="133" xr:uid="{00000000-0005-0000-0000-00009F000000}"/>
    <cellStyle name="Énfasis4 3" xfId="134" xr:uid="{00000000-0005-0000-0000-0000A0000000}"/>
    <cellStyle name="Énfasis4 4" xfId="135" xr:uid="{00000000-0005-0000-0000-0000A1000000}"/>
    <cellStyle name="Énfasis4 5" xfId="254" xr:uid="{00000000-0005-0000-0000-0000A2000000}"/>
    <cellStyle name="Énfasis5" xfId="136" builtinId="45" customBuiltin="1"/>
    <cellStyle name="Énfasis5 2" xfId="137" xr:uid="{00000000-0005-0000-0000-0000A4000000}"/>
    <cellStyle name="Énfasis5 3" xfId="138" xr:uid="{00000000-0005-0000-0000-0000A5000000}"/>
    <cellStyle name="Énfasis5 4" xfId="139" xr:uid="{00000000-0005-0000-0000-0000A6000000}"/>
    <cellStyle name="Énfasis5 5" xfId="255" xr:uid="{00000000-0005-0000-0000-0000A7000000}"/>
    <cellStyle name="Énfasis6" xfId="140" builtinId="49" customBuiltin="1"/>
    <cellStyle name="Énfasis6 2" xfId="141" xr:uid="{00000000-0005-0000-0000-0000A9000000}"/>
    <cellStyle name="Énfasis6 3" xfId="142" xr:uid="{00000000-0005-0000-0000-0000AA000000}"/>
    <cellStyle name="Énfasis6 4" xfId="143" xr:uid="{00000000-0005-0000-0000-0000AB000000}"/>
    <cellStyle name="Énfasis6 5" xfId="256" xr:uid="{00000000-0005-0000-0000-0000AC000000}"/>
    <cellStyle name="Entrada" xfId="144" builtinId="20" customBuiltin="1"/>
    <cellStyle name="Entrada 2" xfId="145" xr:uid="{00000000-0005-0000-0000-0000AE000000}"/>
    <cellStyle name="Entrada 3" xfId="146" xr:uid="{00000000-0005-0000-0000-0000AF000000}"/>
    <cellStyle name="Entrada 4" xfId="147" xr:uid="{00000000-0005-0000-0000-0000B0000000}"/>
    <cellStyle name="Entrada 5" xfId="257" xr:uid="{00000000-0005-0000-0000-0000B1000000}"/>
    <cellStyle name="Euro" xfId="148" xr:uid="{00000000-0005-0000-0000-0000B2000000}"/>
    <cellStyle name="Euro 2" xfId="149" xr:uid="{00000000-0005-0000-0000-0000B3000000}"/>
    <cellStyle name="Euro 3" xfId="277" xr:uid="{00000000-0005-0000-0000-0000B4000000}"/>
    <cellStyle name="Euro 3 2" xfId="372" xr:uid="{00000000-0005-0000-0000-0000B5000000}"/>
    <cellStyle name="Euro 4" xfId="305" xr:uid="{00000000-0005-0000-0000-0000B6000000}"/>
    <cellStyle name="Explanatory Text" xfId="150" xr:uid="{00000000-0005-0000-0000-0000B7000000}"/>
    <cellStyle name="Good" xfId="151" xr:uid="{00000000-0005-0000-0000-0000B8000000}"/>
    <cellStyle name="Heading 1" xfId="152" xr:uid="{00000000-0005-0000-0000-0000B9000000}"/>
    <cellStyle name="Heading 2" xfId="153" xr:uid="{00000000-0005-0000-0000-0000BA000000}"/>
    <cellStyle name="Heading 3" xfId="154" xr:uid="{00000000-0005-0000-0000-0000BB000000}"/>
    <cellStyle name="Heading 4" xfId="155" xr:uid="{00000000-0005-0000-0000-0000BC000000}"/>
    <cellStyle name="Hipervínculo" xfId="514" builtinId="8"/>
    <cellStyle name="Incorrecto" xfId="156" builtinId="27" customBuiltin="1"/>
    <cellStyle name="Incorrecto 2" xfId="157" xr:uid="{00000000-0005-0000-0000-0000BE000000}"/>
    <cellStyle name="Incorrecto 3" xfId="158" xr:uid="{00000000-0005-0000-0000-0000BF000000}"/>
    <cellStyle name="Incorrecto 4" xfId="159" xr:uid="{00000000-0005-0000-0000-0000C0000000}"/>
    <cellStyle name="Incorrecto 5" xfId="258" xr:uid="{00000000-0005-0000-0000-0000C1000000}"/>
    <cellStyle name="Input" xfId="160" xr:uid="{00000000-0005-0000-0000-0000C2000000}"/>
    <cellStyle name="Linked Cell" xfId="161" xr:uid="{00000000-0005-0000-0000-0000C3000000}"/>
    <cellStyle name="Millares" xfId="162" builtinId="3"/>
    <cellStyle name="Millares 10" xfId="416" xr:uid="{00000000-0005-0000-0000-0000C5000000}"/>
    <cellStyle name="Millares 2" xfId="163" xr:uid="{00000000-0005-0000-0000-0000C6000000}"/>
    <cellStyle name="Millares 2 10" xfId="278" xr:uid="{00000000-0005-0000-0000-0000C7000000}"/>
    <cellStyle name="Millares 2 10 2" xfId="308" xr:uid="{00000000-0005-0000-0000-0000C8000000}"/>
    <cellStyle name="Millares 2 10 2 2" xfId="443" xr:uid="{00000000-0005-0000-0000-0000C9000000}"/>
    <cellStyle name="Millares 2 10 3" xfId="429" xr:uid="{00000000-0005-0000-0000-0000CA000000}"/>
    <cellStyle name="Millares 2 11" xfId="279" xr:uid="{00000000-0005-0000-0000-0000CB000000}"/>
    <cellStyle name="Millares 2 11 2" xfId="309" xr:uid="{00000000-0005-0000-0000-0000CC000000}"/>
    <cellStyle name="Millares 2 11 2 2" xfId="444" xr:uid="{00000000-0005-0000-0000-0000CD000000}"/>
    <cellStyle name="Millares 2 11 3" xfId="430" xr:uid="{00000000-0005-0000-0000-0000CE000000}"/>
    <cellStyle name="Millares 2 12" xfId="280" xr:uid="{00000000-0005-0000-0000-0000CF000000}"/>
    <cellStyle name="Millares 2 12 2" xfId="310" xr:uid="{00000000-0005-0000-0000-0000D0000000}"/>
    <cellStyle name="Millares 2 12 2 2" xfId="445" xr:uid="{00000000-0005-0000-0000-0000D1000000}"/>
    <cellStyle name="Millares 2 12 3" xfId="431" xr:uid="{00000000-0005-0000-0000-0000D2000000}"/>
    <cellStyle name="Millares 2 13" xfId="307" xr:uid="{00000000-0005-0000-0000-0000D3000000}"/>
    <cellStyle name="Millares 2 13 2" xfId="442" xr:uid="{00000000-0005-0000-0000-0000D4000000}"/>
    <cellStyle name="Millares 2 14" xfId="417" xr:uid="{00000000-0005-0000-0000-0000D5000000}"/>
    <cellStyle name="Millares 2 2" xfId="281" xr:uid="{00000000-0005-0000-0000-0000D6000000}"/>
    <cellStyle name="Millares 2 2 2" xfId="311" xr:uid="{00000000-0005-0000-0000-0000D7000000}"/>
    <cellStyle name="Millares 2 2 2 2" xfId="446" xr:uid="{00000000-0005-0000-0000-0000D8000000}"/>
    <cellStyle name="Millares 2 2 3" xfId="432" xr:uid="{00000000-0005-0000-0000-0000D9000000}"/>
    <cellStyle name="Millares 2 3" xfId="282" xr:uid="{00000000-0005-0000-0000-0000DA000000}"/>
    <cellStyle name="Millares 2 3 2" xfId="312" xr:uid="{00000000-0005-0000-0000-0000DB000000}"/>
    <cellStyle name="Millares 2 3 2 2" xfId="447" xr:uid="{00000000-0005-0000-0000-0000DC000000}"/>
    <cellStyle name="Millares 2 3 3" xfId="433" xr:uid="{00000000-0005-0000-0000-0000DD000000}"/>
    <cellStyle name="Millares 2 4" xfId="283" xr:uid="{00000000-0005-0000-0000-0000DE000000}"/>
    <cellStyle name="Millares 2 4 2" xfId="313" xr:uid="{00000000-0005-0000-0000-0000DF000000}"/>
    <cellStyle name="Millares 2 4 2 2" xfId="448" xr:uid="{00000000-0005-0000-0000-0000E0000000}"/>
    <cellStyle name="Millares 2 4 3" xfId="434" xr:uid="{00000000-0005-0000-0000-0000E1000000}"/>
    <cellStyle name="Millares 2 5" xfId="284" xr:uid="{00000000-0005-0000-0000-0000E2000000}"/>
    <cellStyle name="Millares 2 5 2" xfId="314" xr:uid="{00000000-0005-0000-0000-0000E3000000}"/>
    <cellStyle name="Millares 2 5 2 2" xfId="449" xr:uid="{00000000-0005-0000-0000-0000E4000000}"/>
    <cellStyle name="Millares 2 5 3" xfId="435" xr:uid="{00000000-0005-0000-0000-0000E5000000}"/>
    <cellStyle name="Millares 2 6" xfId="285" xr:uid="{00000000-0005-0000-0000-0000E6000000}"/>
    <cellStyle name="Millares 2 6 2" xfId="315" xr:uid="{00000000-0005-0000-0000-0000E7000000}"/>
    <cellStyle name="Millares 2 6 2 2" xfId="450" xr:uid="{00000000-0005-0000-0000-0000E8000000}"/>
    <cellStyle name="Millares 2 6 3" xfId="436" xr:uid="{00000000-0005-0000-0000-0000E9000000}"/>
    <cellStyle name="Millares 2 7" xfId="286" xr:uid="{00000000-0005-0000-0000-0000EA000000}"/>
    <cellStyle name="Millares 2 7 2" xfId="316" xr:uid="{00000000-0005-0000-0000-0000EB000000}"/>
    <cellStyle name="Millares 2 7 2 2" xfId="451" xr:uid="{00000000-0005-0000-0000-0000EC000000}"/>
    <cellStyle name="Millares 2 7 3" xfId="437" xr:uid="{00000000-0005-0000-0000-0000ED000000}"/>
    <cellStyle name="Millares 2 8" xfId="287" xr:uid="{00000000-0005-0000-0000-0000EE000000}"/>
    <cellStyle name="Millares 2 8 2" xfId="317" xr:uid="{00000000-0005-0000-0000-0000EF000000}"/>
    <cellStyle name="Millares 2 8 2 2" xfId="452" xr:uid="{00000000-0005-0000-0000-0000F0000000}"/>
    <cellStyle name="Millares 2 8 3" xfId="438" xr:uid="{00000000-0005-0000-0000-0000F1000000}"/>
    <cellStyle name="Millares 2 9" xfId="288" xr:uid="{00000000-0005-0000-0000-0000F2000000}"/>
    <cellStyle name="Millares 2 9 2" xfId="318" xr:uid="{00000000-0005-0000-0000-0000F3000000}"/>
    <cellStyle name="Millares 2 9 2 2" xfId="453" xr:uid="{00000000-0005-0000-0000-0000F4000000}"/>
    <cellStyle name="Millares 2 9 3" xfId="439" xr:uid="{00000000-0005-0000-0000-0000F5000000}"/>
    <cellStyle name="Millares 3" xfId="164" xr:uid="{00000000-0005-0000-0000-0000F6000000}"/>
    <cellStyle name="Millares 3 2" xfId="319" xr:uid="{00000000-0005-0000-0000-0000F7000000}"/>
    <cellStyle name="Millares 3 2 2" xfId="454" xr:uid="{00000000-0005-0000-0000-0000F8000000}"/>
    <cellStyle name="Millares 3 3" xfId="418" xr:uid="{00000000-0005-0000-0000-0000F9000000}"/>
    <cellStyle name="Millares 4" xfId="165" xr:uid="{00000000-0005-0000-0000-0000FA000000}"/>
    <cellStyle name="Millares 4 2" xfId="346" xr:uid="{00000000-0005-0000-0000-0000FB000000}"/>
    <cellStyle name="Millares 4 2 2" xfId="378" xr:uid="{00000000-0005-0000-0000-0000FC000000}"/>
    <cellStyle name="Millares 4 2 2 2" xfId="409" xr:uid="{00000000-0005-0000-0000-0000FD000000}"/>
    <cellStyle name="Millares 4 2 2 2 2" xfId="508" xr:uid="{00000000-0005-0000-0000-0000FE000000}"/>
    <cellStyle name="Millares 4 2 2 3" xfId="477" xr:uid="{00000000-0005-0000-0000-0000FF000000}"/>
    <cellStyle name="Millares 4 2 3" xfId="394" xr:uid="{00000000-0005-0000-0000-000000010000}"/>
    <cellStyle name="Millares 4 2 3 2" xfId="493" xr:uid="{00000000-0005-0000-0000-000001010000}"/>
    <cellStyle name="Millares 4 2 4" xfId="460" xr:uid="{00000000-0005-0000-0000-000002010000}"/>
    <cellStyle name="Millares 4 3" xfId="351" xr:uid="{00000000-0005-0000-0000-000003010000}"/>
    <cellStyle name="Millares 4 3 2" xfId="464" xr:uid="{00000000-0005-0000-0000-000004010000}"/>
    <cellStyle name="Millares 4 4" xfId="419" xr:uid="{00000000-0005-0000-0000-000005010000}"/>
    <cellStyle name="Millares 5" xfId="259" xr:uid="{00000000-0005-0000-0000-000006010000}"/>
    <cellStyle name="Millares 5 2" xfId="339" xr:uid="{00000000-0005-0000-0000-000007010000}"/>
    <cellStyle name="Millares 5 2 2" xfId="457" xr:uid="{00000000-0005-0000-0000-000008010000}"/>
    <cellStyle name="Millares 5 3" xfId="424" xr:uid="{00000000-0005-0000-0000-000009010000}"/>
    <cellStyle name="Millares 6" xfId="225" xr:uid="{00000000-0005-0000-0000-00000A010000}"/>
    <cellStyle name="Millares 6 2" xfId="348" xr:uid="{00000000-0005-0000-0000-00000B010000}"/>
    <cellStyle name="Millares 6 2 2" xfId="380" xr:uid="{00000000-0005-0000-0000-00000C010000}"/>
    <cellStyle name="Millares 6 2 2 2" xfId="411" xr:uid="{00000000-0005-0000-0000-00000D010000}"/>
    <cellStyle name="Millares 6 2 2 2 2" xfId="510" xr:uid="{00000000-0005-0000-0000-00000E010000}"/>
    <cellStyle name="Millares 6 2 2 3" xfId="479" xr:uid="{00000000-0005-0000-0000-00000F010000}"/>
    <cellStyle name="Millares 6 2 3" xfId="396" xr:uid="{00000000-0005-0000-0000-000010010000}"/>
    <cellStyle name="Millares 6 2 3 2" xfId="495" xr:uid="{00000000-0005-0000-0000-000011010000}"/>
    <cellStyle name="Millares 6 2 4" xfId="462" xr:uid="{00000000-0005-0000-0000-000012010000}"/>
    <cellStyle name="Millares 6 3" xfId="362" xr:uid="{00000000-0005-0000-0000-000013010000}"/>
    <cellStyle name="Millares 6 3 2" xfId="399" xr:uid="{00000000-0005-0000-0000-000014010000}"/>
    <cellStyle name="Millares 6 3 2 2" xfId="498" xr:uid="{00000000-0005-0000-0000-000015010000}"/>
    <cellStyle name="Millares 6 3 3" xfId="467" xr:uid="{00000000-0005-0000-0000-000016010000}"/>
    <cellStyle name="Millares 6 4" xfId="384" xr:uid="{00000000-0005-0000-0000-000017010000}"/>
    <cellStyle name="Millares 6 4 2" xfId="483" xr:uid="{00000000-0005-0000-0000-000018010000}"/>
    <cellStyle name="Millares 6 5" xfId="422" xr:uid="{00000000-0005-0000-0000-000019010000}"/>
    <cellStyle name="Millares 7" xfId="275" xr:uid="{00000000-0005-0000-0000-00001A010000}"/>
    <cellStyle name="Millares 7 2" xfId="370" xr:uid="{00000000-0005-0000-0000-00001B010000}"/>
    <cellStyle name="Millares 7 2 2" xfId="403" xr:uid="{00000000-0005-0000-0000-00001C010000}"/>
    <cellStyle name="Millares 7 2 2 2" xfId="502" xr:uid="{00000000-0005-0000-0000-00001D010000}"/>
    <cellStyle name="Millares 7 2 3" xfId="471" xr:uid="{00000000-0005-0000-0000-00001E010000}"/>
    <cellStyle name="Millares 7 3" xfId="388" xr:uid="{00000000-0005-0000-0000-00001F010000}"/>
    <cellStyle name="Millares 7 3 2" xfId="487" xr:uid="{00000000-0005-0000-0000-000020010000}"/>
    <cellStyle name="Millares 7 4" xfId="427" xr:uid="{00000000-0005-0000-0000-000021010000}"/>
    <cellStyle name="Millares 8" xfId="306" xr:uid="{00000000-0005-0000-0000-000022010000}"/>
    <cellStyle name="Millares 8 2" xfId="441" xr:uid="{00000000-0005-0000-0000-000023010000}"/>
    <cellStyle name="Millares 9" xfId="414" xr:uid="{00000000-0005-0000-0000-000024010000}"/>
    <cellStyle name="Millares 9 2" xfId="513" xr:uid="{00000000-0005-0000-0000-000025010000}"/>
    <cellStyle name="Moneda 2" xfId="320" xr:uid="{00000000-0005-0000-0000-000026010000}"/>
    <cellStyle name="Moneda 2 2" xfId="455" xr:uid="{00000000-0005-0000-0000-000027010000}"/>
    <cellStyle name="Moneda 3" xfId="350" xr:uid="{00000000-0005-0000-0000-000028010000}"/>
    <cellStyle name="Moneda 3 2" xfId="463" xr:uid="{00000000-0005-0000-0000-000029010000}"/>
    <cellStyle name="Neutral" xfId="166" builtinId="28" customBuiltin="1"/>
    <cellStyle name="Neutral 2" xfId="167" xr:uid="{00000000-0005-0000-0000-00002B010000}"/>
    <cellStyle name="Neutral 3" xfId="168" xr:uid="{00000000-0005-0000-0000-00002C010000}"/>
    <cellStyle name="Neutral 4" xfId="169" xr:uid="{00000000-0005-0000-0000-00002D010000}"/>
    <cellStyle name="Neutral 5" xfId="260" xr:uid="{00000000-0005-0000-0000-00002E010000}"/>
    <cellStyle name="Normal" xfId="0" builtinId="0"/>
    <cellStyle name="Normal 10" xfId="413" xr:uid="{00000000-0005-0000-0000-000030010000}"/>
    <cellStyle name="Normal 10 2" xfId="512" xr:uid="{00000000-0005-0000-0000-000031010000}"/>
    <cellStyle name="Normal 11" xfId="415" xr:uid="{00000000-0005-0000-0000-000032010000}"/>
    <cellStyle name="Normal 2" xfId="170" xr:uid="{00000000-0005-0000-0000-000033010000}"/>
    <cellStyle name="Normal 2 2" xfId="171" xr:uid="{00000000-0005-0000-0000-000034010000}"/>
    <cellStyle name="Normal 2 2 2" xfId="322" xr:uid="{00000000-0005-0000-0000-000035010000}"/>
    <cellStyle name="Normal 2 3" xfId="289" xr:uid="{00000000-0005-0000-0000-000036010000}"/>
    <cellStyle name="Normal 2 3 2" xfId="323" xr:uid="{00000000-0005-0000-0000-000037010000}"/>
    <cellStyle name="Normal 2 4" xfId="321" xr:uid="{00000000-0005-0000-0000-000038010000}"/>
    <cellStyle name="Normal 3" xfId="227" xr:uid="{00000000-0005-0000-0000-000039010000}"/>
    <cellStyle name="Normal 3 2" xfId="172" xr:uid="{00000000-0005-0000-0000-00003A010000}"/>
    <cellStyle name="Normal 3 2 2" xfId="344" xr:uid="{00000000-0005-0000-0000-00003B010000}"/>
    <cellStyle name="Normal 3 3" xfId="290" xr:uid="{00000000-0005-0000-0000-00003C010000}"/>
    <cellStyle name="Normal 3 3 2" xfId="342" xr:uid="{00000000-0005-0000-0000-00003D010000}"/>
    <cellStyle name="Normal 3 4" xfId="324" xr:uid="{00000000-0005-0000-0000-00003E010000}"/>
    <cellStyle name="Normal 3 4 2" xfId="349" xr:uid="{00000000-0005-0000-0000-00003F010000}"/>
    <cellStyle name="Normal 3 4 3" xfId="375" xr:uid="{00000000-0005-0000-0000-000040010000}"/>
    <cellStyle name="Normal 3 4 3 2" xfId="406" xr:uid="{00000000-0005-0000-0000-000041010000}"/>
    <cellStyle name="Normal 3 4 3 2 2" xfId="505" xr:uid="{00000000-0005-0000-0000-000042010000}"/>
    <cellStyle name="Normal 3 4 3 3" xfId="474" xr:uid="{00000000-0005-0000-0000-000043010000}"/>
    <cellStyle name="Normal 3 4 4" xfId="391" xr:uid="{00000000-0005-0000-0000-000044010000}"/>
    <cellStyle name="Normal 3 4 4 2" xfId="490" xr:uid="{00000000-0005-0000-0000-000045010000}"/>
    <cellStyle name="Normal 3 4 5" xfId="456" xr:uid="{00000000-0005-0000-0000-000046010000}"/>
    <cellStyle name="Normal 4" xfId="173" xr:uid="{00000000-0005-0000-0000-000047010000}"/>
    <cellStyle name="Normal 4 2" xfId="174" xr:uid="{00000000-0005-0000-0000-000048010000}"/>
    <cellStyle name="Normal 4 2 2" xfId="353" xr:uid="{00000000-0005-0000-0000-000049010000}"/>
    <cellStyle name="Normal 4 3" xfId="261" xr:uid="{00000000-0005-0000-0000-00004A010000}"/>
    <cellStyle name="Normal 4 3 2" xfId="364" xr:uid="{00000000-0005-0000-0000-00004B010000}"/>
    <cellStyle name="Normal 4 3 2 2" xfId="401" xr:uid="{00000000-0005-0000-0000-00004C010000}"/>
    <cellStyle name="Normal 4 3 2 2 2" xfId="500" xr:uid="{00000000-0005-0000-0000-00004D010000}"/>
    <cellStyle name="Normal 4 3 2 3" xfId="469" xr:uid="{00000000-0005-0000-0000-00004E010000}"/>
    <cellStyle name="Normal 4 3 3" xfId="386" xr:uid="{00000000-0005-0000-0000-00004F010000}"/>
    <cellStyle name="Normal 4 3 3 2" xfId="485" xr:uid="{00000000-0005-0000-0000-000050010000}"/>
    <cellStyle name="Normal 4 3 4" xfId="425" xr:uid="{00000000-0005-0000-0000-000051010000}"/>
    <cellStyle name="Normal 4 4" xfId="291" xr:uid="{00000000-0005-0000-0000-000052010000}"/>
    <cellStyle name="Normal 4 4 2" xfId="373" xr:uid="{00000000-0005-0000-0000-000053010000}"/>
    <cellStyle name="Normal 4 4 2 2" xfId="405" xr:uid="{00000000-0005-0000-0000-000054010000}"/>
    <cellStyle name="Normal 4 4 2 2 2" xfId="504" xr:uid="{00000000-0005-0000-0000-000055010000}"/>
    <cellStyle name="Normal 4 4 2 3" xfId="473" xr:uid="{00000000-0005-0000-0000-000056010000}"/>
    <cellStyle name="Normal 4 4 3" xfId="390" xr:uid="{00000000-0005-0000-0000-000057010000}"/>
    <cellStyle name="Normal 4 4 3 2" xfId="489" xr:uid="{00000000-0005-0000-0000-000058010000}"/>
    <cellStyle name="Normal 4 4 4" xfId="440" xr:uid="{00000000-0005-0000-0000-000059010000}"/>
    <cellStyle name="Normal 4 5" xfId="325" xr:uid="{00000000-0005-0000-0000-00005A010000}"/>
    <cellStyle name="Normal 4 6" xfId="341" xr:uid="{00000000-0005-0000-0000-00005B010000}"/>
    <cellStyle name="Normal 4 6 2" xfId="376" xr:uid="{00000000-0005-0000-0000-00005C010000}"/>
    <cellStyle name="Normal 4 6 2 2" xfId="407" xr:uid="{00000000-0005-0000-0000-00005D010000}"/>
    <cellStyle name="Normal 4 6 2 2 2" xfId="506" xr:uid="{00000000-0005-0000-0000-00005E010000}"/>
    <cellStyle name="Normal 4 6 2 3" xfId="475" xr:uid="{00000000-0005-0000-0000-00005F010000}"/>
    <cellStyle name="Normal 4 6 3" xfId="392" xr:uid="{00000000-0005-0000-0000-000060010000}"/>
    <cellStyle name="Normal 4 6 3 2" xfId="491" xr:uid="{00000000-0005-0000-0000-000061010000}"/>
    <cellStyle name="Normal 4 6 4" xfId="458" xr:uid="{00000000-0005-0000-0000-000062010000}"/>
    <cellStyle name="Normal 4 7" xfId="352" xr:uid="{00000000-0005-0000-0000-000063010000}"/>
    <cellStyle name="Normal 4 7 2" xfId="397" xr:uid="{00000000-0005-0000-0000-000064010000}"/>
    <cellStyle name="Normal 4 7 2 2" xfId="496" xr:uid="{00000000-0005-0000-0000-000065010000}"/>
    <cellStyle name="Normal 4 7 3" xfId="465" xr:uid="{00000000-0005-0000-0000-000066010000}"/>
    <cellStyle name="Normal 4 8" xfId="382" xr:uid="{00000000-0005-0000-0000-000067010000}"/>
    <cellStyle name="Normal 4 8 2" xfId="481" xr:uid="{00000000-0005-0000-0000-000068010000}"/>
    <cellStyle name="Normal 4 9" xfId="420" xr:uid="{00000000-0005-0000-0000-000069010000}"/>
    <cellStyle name="Normal 5" xfId="175" xr:uid="{00000000-0005-0000-0000-00006A010000}"/>
    <cellStyle name="Normal 5 2" xfId="262" xr:uid="{00000000-0005-0000-0000-00006B010000}"/>
    <cellStyle name="Normal 5 2 2" xfId="365" xr:uid="{00000000-0005-0000-0000-00006C010000}"/>
    <cellStyle name="Normal 6" xfId="224" xr:uid="{00000000-0005-0000-0000-00006D010000}"/>
    <cellStyle name="Normal 6 2" xfId="345" xr:uid="{00000000-0005-0000-0000-00006E010000}"/>
    <cellStyle name="Normal 6 2 2" xfId="377" xr:uid="{00000000-0005-0000-0000-00006F010000}"/>
    <cellStyle name="Normal 6 2 2 2" xfId="408" xr:uid="{00000000-0005-0000-0000-000070010000}"/>
    <cellStyle name="Normal 6 2 2 2 2" xfId="507" xr:uid="{00000000-0005-0000-0000-000071010000}"/>
    <cellStyle name="Normal 6 2 2 3" xfId="476" xr:uid="{00000000-0005-0000-0000-000072010000}"/>
    <cellStyle name="Normal 6 2 3" xfId="393" xr:uid="{00000000-0005-0000-0000-000073010000}"/>
    <cellStyle name="Normal 6 2 3 2" xfId="492" xr:uid="{00000000-0005-0000-0000-000074010000}"/>
    <cellStyle name="Normal 6 2 4" xfId="459" xr:uid="{00000000-0005-0000-0000-000075010000}"/>
    <cellStyle name="Normal 6 3" xfId="361" xr:uid="{00000000-0005-0000-0000-000076010000}"/>
    <cellStyle name="Normal 6 3 2" xfId="398" xr:uid="{00000000-0005-0000-0000-000077010000}"/>
    <cellStyle name="Normal 6 3 2 2" xfId="497" xr:uid="{00000000-0005-0000-0000-000078010000}"/>
    <cellStyle name="Normal 6 3 3" xfId="466" xr:uid="{00000000-0005-0000-0000-000079010000}"/>
    <cellStyle name="Normal 6 4" xfId="383" xr:uid="{00000000-0005-0000-0000-00007A010000}"/>
    <cellStyle name="Normal 6 4 2" xfId="482" xr:uid="{00000000-0005-0000-0000-00007B010000}"/>
    <cellStyle name="Normal 6 5" xfId="421" xr:uid="{00000000-0005-0000-0000-00007C010000}"/>
    <cellStyle name="Normal 7" xfId="274" xr:uid="{00000000-0005-0000-0000-00007D010000}"/>
    <cellStyle name="Normal 7 2" xfId="347" xr:uid="{00000000-0005-0000-0000-00007E010000}"/>
    <cellStyle name="Normal 7 2 2" xfId="379" xr:uid="{00000000-0005-0000-0000-00007F010000}"/>
    <cellStyle name="Normal 7 2 2 2" xfId="410" xr:uid="{00000000-0005-0000-0000-000080010000}"/>
    <cellStyle name="Normal 7 2 2 2 2" xfId="509" xr:uid="{00000000-0005-0000-0000-000081010000}"/>
    <cellStyle name="Normal 7 2 2 3" xfId="478" xr:uid="{00000000-0005-0000-0000-000082010000}"/>
    <cellStyle name="Normal 7 2 3" xfId="395" xr:uid="{00000000-0005-0000-0000-000083010000}"/>
    <cellStyle name="Normal 7 2 3 2" xfId="494" xr:uid="{00000000-0005-0000-0000-000084010000}"/>
    <cellStyle name="Normal 7 2 4" xfId="461" xr:uid="{00000000-0005-0000-0000-000085010000}"/>
    <cellStyle name="Normal 7 3" xfId="369" xr:uid="{00000000-0005-0000-0000-000086010000}"/>
    <cellStyle name="Normal 7 3 2" xfId="402" xr:uid="{00000000-0005-0000-0000-000087010000}"/>
    <cellStyle name="Normal 7 3 2 2" xfId="501" xr:uid="{00000000-0005-0000-0000-000088010000}"/>
    <cellStyle name="Normal 7 3 3" xfId="470" xr:uid="{00000000-0005-0000-0000-000089010000}"/>
    <cellStyle name="Normal 7 4" xfId="387" xr:uid="{00000000-0005-0000-0000-00008A010000}"/>
    <cellStyle name="Normal 7 4 2" xfId="486" xr:uid="{00000000-0005-0000-0000-00008B010000}"/>
    <cellStyle name="Normal 7 5" xfId="426" xr:uid="{00000000-0005-0000-0000-00008C010000}"/>
    <cellStyle name="Normal 8" xfId="304" xr:uid="{00000000-0005-0000-0000-00008D010000}"/>
    <cellStyle name="Normal 8 2" xfId="374" xr:uid="{00000000-0005-0000-0000-00008E010000}"/>
    <cellStyle name="Normal 9" xfId="381" xr:uid="{00000000-0005-0000-0000-00008F010000}"/>
    <cellStyle name="Normal 9 2" xfId="412" xr:uid="{00000000-0005-0000-0000-000090010000}"/>
    <cellStyle name="Normal 9 2 2" xfId="511" xr:uid="{00000000-0005-0000-0000-000091010000}"/>
    <cellStyle name="Normal 9 3" xfId="480" xr:uid="{00000000-0005-0000-0000-000092010000}"/>
    <cellStyle name="Normal_Hoja1" xfId="176" xr:uid="{00000000-0005-0000-0000-000093010000}"/>
    <cellStyle name="Normal_prestmos dispon x acreedor" xfId="177" xr:uid="{00000000-0005-0000-0000-000094010000}"/>
    <cellStyle name="Notas" xfId="178" builtinId="10" customBuiltin="1"/>
    <cellStyle name="Notas 2" xfId="179" xr:uid="{00000000-0005-0000-0000-000096010000}"/>
    <cellStyle name="Notas 2 2" xfId="354" xr:uid="{00000000-0005-0000-0000-000097010000}"/>
    <cellStyle name="Notas 3" xfId="180" xr:uid="{00000000-0005-0000-0000-000098010000}"/>
    <cellStyle name="Notas 3 2" xfId="355" xr:uid="{00000000-0005-0000-0000-000099010000}"/>
    <cellStyle name="Notas 4" xfId="181" xr:uid="{00000000-0005-0000-0000-00009A010000}"/>
    <cellStyle name="Notas 4 2" xfId="356" xr:uid="{00000000-0005-0000-0000-00009B010000}"/>
    <cellStyle name="Notas 5" xfId="182" xr:uid="{00000000-0005-0000-0000-00009C010000}"/>
    <cellStyle name="Notas 5 2" xfId="357" xr:uid="{00000000-0005-0000-0000-00009D010000}"/>
    <cellStyle name="Notas 6" xfId="263" xr:uid="{00000000-0005-0000-0000-00009E010000}"/>
    <cellStyle name="Notas 6 2" xfId="273" xr:uid="{00000000-0005-0000-0000-00009F010000}"/>
    <cellStyle name="Notas 6 2 2" xfId="368" xr:uid="{00000000-0005-0000-0000-0000A0010000}"/>
    <cellStyle name="Notas 6 3" xfId="366" xr:uid="{00000000-0005-0000-0000-0000A1010000}"/>
    <cellStyle name="Note" xfId="183" xr:uid="{00000000-0005-0000-0000-0000A2010000}"/>
    <cellStyle name="Note 2" xfId="184" xr:uid="{00000000-0005-0000-0000-0000A3010000}"/>
    <cellStyle name="Note 2 2" xfId="358" xr:uid="{00000000-0005-0000-0000-0000A4010000}"/>
    <cellStyle name="Output" xfId="185" xr:uid="{00000000-0005-0000-0000-0000A5010000}"/>
    <cellStyle name="Porcentaje" xfId="186" builtinId="5"/>
    <cellStyle name="Porcentaje 2" xfId="343" xr:uid="{00000000-0005-0000-0000-0000A7010000}"/>
    <cellStyle name="Porcentaje 3" xfId="340" xr:uid="{00000000-0005-0000-0000-0000A8010000}"/>
    <cellStyle name="Porcentual 2" xfId="187" xr:uid="{00000000-0005-0000-0000-0000A9010000}"/>
    <cellStyle name="Porcentual 2 10" xfId="292" xr:uid="{00000000-0005-0000-0000-0000AA010000}"/>
    <cellStyle name="Porcentual 2 10 2" xfId="328" xr:uid="{00000000-0005-0000-0000-0000AB010000}"/>
    <cellStyle name="Porcentual 2 11" xfId="293" xr:uid="{00000000-0005-0000-0000-0000AC010000}"/>
    <cellStyle name="Porcentual 2 11 2" xfId="329" xr:uid="{00000000-0005-0000-0000-0000AD010000}"/>
    <cellStyle name="Porcentual 2 12" xfId="294" xr:uid="{00000000-0005-0000-0000-0000AE010000}"/>
    <cellStyle name="Porcentual 2 12 2" xfId="330" xr:uid="{00000000-0005-0000-0000-0000AF010000}"/>
    <cellStyle name="Porcentual 2 13" xfId="327" xr:uid="{00000000-0005-0000-0000-0000B0010000}"/>
    <cellStyle name="Porcentual 2 2" xfId="295" xr:uid="{00000000-0005-0000-0000-0000B1010000}"/>
    <cellStyle name="Porcentual 2 2 2" xfId="331" xr:uid="{00000000-0005-0000-0000-0000B2010000}"/>
    <cellStyle name="Porcentual 2 3" xfId="296" xr:uid="{00000000-0005-0000-0000-0000B3010000}"/>
    <cellStyle name="Porcentual 2 3 2" xfId="332" xr:uid="{00000000-0005-0000-0000-0000B4010000}"/>
    <cellStyle name="Porcentual 2 4" xfId="297" xr:uid="{00000000-0005-0000-0000-0000B5010000}"/>
    <cellStyle name="Porcentual 2 4 2" xfId="333" xr:uid="{00000000-0005-0000-0000-0000B6010000}"/>
    <cellStyle name="Porcentual 2 5" xfId="298" xr:uid="{00000000-0005-0000-0000-0000B7010000}"/>
    <cellStyle name="Porcentual 2 5 2" xfId="334" xr:uid="{00000000-0005-0000-0000-0000B8010000}"/>
    <cellStyle name="Porcentual 2 6" xfId="299" xr:uid="{00000000-0005-0000-0000-0000B9010000}"/>
    <cellStyle name="Porcentual 2 6 2" xfId="335" xr:uid="{00000000-0005-0000-0000-0000BA010000}"/>
    <cellStyle name="Porcentual 2 7" xfId="300" xr:uid="{00000000-0005-0000-0000-0000BB010000}"/>
    <cellStyle name="Porcentual 2 7 2" xfId="336" xr:uid="{00000000-0005-0000-0000-0000BC010000}"/>
    <cellStyle name="Porcentual 2 8" xfId="301" xr:uid="{00000000-0005-0000-0000-0000BD010000}"/>
    <cellStyle name="Porcentual 2 8 2" xfId="337" xr:uid="{00000000-0005-0000-0000-0000BE010000}"/>
    <cellStyle name="Porcentual 2 9" xfId="302" xr:uid="{00000000-0005-0000-0000-0000BF010000}"/>
    <cellStyle name="Porcentual 2 9 2" xfId="338" xr:uid="{00000000-0005-0000-0000-0000C0010000}"/>
    <cellStyle name="Porcentual 3" xfId="188" xr:uid="{00000000-0005-0000-0000-0000C1010000}"/>
    <cellStyle name="Porcentual 3 2" xfId="303" xr:uid="{00000000-0005-0000-0000-0000C2010000}"/>
    <cellStyle name="Porcentual 3 3" xfId="359" xr:uid="{00000000-0005-0000-0000-0000C3010000}"/>
    <cellStyle name="Porcentual 4" xfId="189" xr:uid="{00000000-0005-0000-0000-0000C4010000}"/>
    <cellStyle name="Porcentual 4 2" xfId="360" xr:uid="{00000000-0005-0000-0000-0000C5010000}"/>
    <cellStyle name="Porcentual 5" xfId="264" xr:uid="{00000000-0005-0000-0000-0000C6010000}"/>
    <cellStyle name="Porcentual 5 2" xfId="367" xr:uid="{00000000-0005-0000-0000-0000C7010000}"/>
    <cellStyle name="Porcentual 6" xfId="226" xr:uid="{00000000-0005-0000-0000-0000C8010000}"/>
    <cellStyle name="Porcentual 6 2" xfId="363" xr:uid="{00000000-0005-0000-0000-0000C9010000}"/>
    <cellStyle name="Porcentual 6 2 2" xfId="400" xr:uid="{00000000-0005-0000-0000-0000CA010000}"/>
    <cellStyle name="Porcentual 6 2 2 2" xfId="499" xr:uid="{00000000-0005-0000-0000-0000CB010000}"/>
    <cellStyle name="Porcentual 6 2 3" xfId="468" xr:uid="{00000000-0005-0000-0000-0000CC010000}"/>
    <cellStyle name="Porcentual 6 3" xfId="385" xr:uid="{00000000-0005-0000-0000-0000CD010000}"/>
    <cellStyle name="Porcentual 6 3 2" xfId="484" xr:uid="{00000000-0005-0000-0000-0000CE010000}"/>
    <cellStyle name="Porcentual 6 4" xfId="423" xr:uid="{00000000-0005-0000-0000-0000CF010000}"/>
    <cellStyle name="Porcentual 7" xfId="276" xr:uid="{00000000-0005-0000-0000-0000D0010000}"/>
    <cellStyle name="Porcentual 7 2" xfId="371" xr:uid="{00000000-0005-0000-0000-0000D1010000}"/>
    <cellStyle name="Porcentual 7 2 2" xfId="404" xr:uid="{00000000-0005-0000-0000-0000D2010000}"/>
    <cellStyle name="Porcentual 7 2 2 2" xfId="503" xr:uid="{00000000-0005-0000-0000-0000D3010000}"/>
    <cellStyle name="Porcentual 7 2 3" xfId="472" xr:uid="{00000000-0005-0000-0000-0000D4010000}"/>
    <cellStyle name="Porcentual 7 3" xfId="389" xr:uid="{00000000-0005-0000-0000-0000D5010000}"/>
    <cellStyle name="Porcentual 7 3 2" xfId="488" xr:uid="{00000000-0005-0000-0000-0000D6010000}"/>
    <cellStyle name="Porcentual 7 4" xfId="428" xr:uid="{00000000-0005-0000-0000-0000D7010000}"/>
    <cellStyle name="Porcentual 8" xfId="326" xr:uid="{00000000-0005-0000-0000-0000D8010000}"/>
    <cellStyle name="Salida" xfId="190" builtinId="21" customBuiltin="1"/>
    <cellStyle name="Salida 2" xfId="191" xr:uid="{00000000-0005-0000-0000-0000DA010000}"/>
    <cellStyle name="Salida 3" xfId="192" xr:uid="{00000000-0005-0000-0000-0000DB010000}"/>
    <cellStyle name="Salida 4" xfId="193" xr:uid="{00000000-0005-0000-0000-0000DC010000}"/>
    <cellStyle name="Salida 5" xfId="265" xr:uid="{00000000-0005-0000-0000-0000DD010000}"/>
    <cellStyle name="Texto de advertencia" xfId="194" builtinId="11" customBuiltin="1"/>
    <cellStyle name="Texto de advertencia 2" xfId="195" xr:uid="{00000000-0005-0000-0000-0000DF010000}"/>
    <cellStyle name="Texto de advertencia 3" xfId="196" xr:uid="{00000000-0005-0000-0000-0000E0010000}"/>
    <cellStyle name="Texto de advertencia 4" xfId="197" xr:uid="{00000000-0005-0000-0000-0000E1010000}"/>
    <cellStyle name="Texto de advertencia 5" xfId="266" xr:uid="{00000000-0005-0000-0000-0000E2010000}"/>
    <cellStyle name="Texto explicativo" xfId="198" builtinId="53" customBuiltin="1"/>
    <cellStyle name="Texto explicativo 2" xfId="199" xr:uid="{00000000-0005-0000-0000-0000E4010000}"/>
    <cellStyle name="Texto explicativo 3" xfId="200" xr:uid="{00000000-0005-0000-0000-0000E5010000}"/>
    <cellStyle name="Texto explicativo 4" xfId="201" xr:uid="{00000000-0005-0000-0000-0000E6010000}"/>
    <cellStyle name="Texto explicativo 5" xfId="267" xr:uid="{00000000-0005-0000-0000-0000E7010000}"/>
    <cellStyle name="Title" xfId="202" xr:uid="{00000000-0005-0000-0000-0000E8010000}"/>
    <cellStyle name="Título" xfId="203" builtinId="15" customBuiltin="1"/>
    <cellStyle name="Título 1 2" xfId="205" xr:uid="{00000000-0005-0000-0000-0000EA010000}"/>
    <cellStyle name="Título 1 3" xfId="206" xr:uid="{00000000-0005-0000-0000-0000EB010000}"/>
    <cellStyle name="Título 1 4" xfId="207" xr:uid="{00000000-0005-0000-0000-0000EC010000}"/>
    <cellStyle name="Título 1 5" xfId="269" xr:uid="{00000000-0005-0000-0000-0000ED010000}"/>
    <cellStyle name="Título 2" xfId="208" builtinId="17" customBuiltin="1"/>
    <cellStyle name="Título 2 2" xfId="209" xr:uid="{00000000-0005-0000-0000-0000EF010000}"/>
    <cellStyle name="Título 2 3" xfId="210" xr:uid="{00000000-0005-0000-0000-0000F0010000}"/>
    <cellStyle name="Título 2 4" xfId="211" xr:uid="{00000000-0005-0000-0000-0000F1010000}"/>
    <cellStyle name="Título 2 5" xfId="270" xr:uid="{00000000-0005-0000-0000-0000F2010000}"/>
    <cellStyle name="Título 3" xfId="212" builtinId="18" customBuiltin="1"/>
    <cellStyle name="Título 3 2" xfId="213" xr:uid="{00000000-0005-0000-0000-0000F4010000}"/>
    <cellStyle name="Título 3 3" xfId="214" xr:uid="{00000000-0005-0000-0000-0000F5010000}"/>
    <cellStyle name="Título 3 4" xfId="215" xr:uid="{00000000-0005-0000-0000-0000F6010000}"/>
    <cellStyle name="Título 3 5" xfId="271" xr:uid="{00000000-0005-0000-0000-0000F7010000}"/>
    <cellStyle name="Título 4" xfId="216" xr:uid="{00000000-0005-0000-0000-0000F8010000}"/>
    <cellStyle name="Título 5" xfId="217" xr:uid="{00000000-0005-0000-0000-0000F9010000}"/>
    <cellStyle name="Título 6" xfId="218" xr:uid="{00000000-0005-0000-0000-0000FA010000}"/>
    <cellStyle name="Título 7" xfId="268" xr:uid="{00000000-0005-0000-0000-0000FB010000}"/>
    <cellStyle name="Total" xfId="219" builtinId="25" customBuiltin="1"/>
    <cellStyle name="Total 2" xfId="220" xr:uid="{00000000-0005-0000-0000-0000FD010000}"/>
    <cellStyle name="Total 3" xfId="221" xr:uid="{00000000-0005-0000-0000-0000FE010000}"/>
    <cellStyle name="Total 4" xfId="222" xr:uid="{00000000-0005-0000-0000-0000FF010000}"/>
    <cellStyle name="Total 5" xfId="272" xr:uid="{00000000-0005-0000-0000-000000020000}"/>
    <cellStyle name="Warning Text" xfId="223" xr:uid="{00000000-0005-0000-0000-0000010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3B3B3"/>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99"/>
      <color rgb="FF99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5.png"/><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5.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5.png"/><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769620</xdr:colOff>
      <xdr:row>0</xdr:row>
      <xdr:rowOff>121920</xdr:rowOff>
    </xdr:from>
    <xdr:to>
      <xdr:col>2</xdr:col>
      <xdr:colOff>419100</xdr:colOff>
      <xdr:row>4</xdr:row>
      <xdr:rowOff>76200</xdr:rowOff>
    </xdr:to>
    <xdr:pic>
      <xdr:nvPicPr>
        <xdr:cNvPr id="2"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88655DF-5C07-4A2E-B553-1D09E48A11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9620" y="457200"/>
          <a:ext cx="1234440" cy="830580"/>
        </a:xfrm>
        <a:prstGeom prst="rect">
          <a:avLst/>
        </a:prstGeom>
        <a:noFill/>
        <a:ln>
          <a:noFill/>
        </a:ln>
      </xdr:spPr>
    </xdr:pic>
    <xdr:clientData/>
  </xdr:twoCellAnchor>
  <xdr:twoCellAnchor editAs="oneCell">
    <xdr:from>
      <xdr:col>14</xdr:col>
      <xdr:colOff>274320</xdr:colOff>
      <xdr:row>0</xdr:row>
      <xdr:rowOff>175260</xdr:rowOff>
    </xdr:from>
    <xdr:to>
      <xdr:col>16</xdr:col>
      <xdr:colOff>142875</xdr:colOff>
      <xdr:row>4</xdr:row>
      <xdr:rowOff>60960</xdr:rowOff>
    </xdr:to>
    <xdr:pic>
      <xdr:nvPicPr>
        <xdr:cNvPr id="3" name="Imagen 2">
          <a:extLst>
            <a:ext uri="{FF2B5EF4-FFF2-40B4-BE49-F238E27FC236}">
              <a16:creationId xmlns:a16="http://schemas.microsoft.com/office/drawing/2014/main" id="{462DB927-9001-40D3-9D50-B883AA2B0E49}"/>
            </a:ext>
          </a:extLst>
        </xdr:cNvPr>
        <xdr:cNvPicPr/>
      </xdr:nvPicPr>
      <xdr:blipFill>
        <a:blip xmlns:r="http://schemas.openxmlformats.org/officeDocument/2006/relationships" r:embed="rId2"/>
        <a:stretch>
          <a:fillRect/>
        </a:stretch>
      </xdr:blipFill>
      <xdr:spPr>
        <a:xfrm>
          <a:off x="11414760" y="510540"/>
          <a:ext cx="1453515" cy="7848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5</xdr:row>
      <xdr:rowOff>0</xdr:rowOff>
    </xdr:to>
    <xdr:pic>
      <xdr:nvPicPr>
        <xdr:cNvPr id="17965977" name="Picture 1" descr="mhlogo[1]">
          <a:extLst>
            <a:ext uri="{FF2B5EF4-FFF2-40B4-BE49-F238E27FC236}">
              <a16:creationId xmlns:a16="http://schemas.microsoft.com/office/drawing/2014/main" id="{00000000-0008-0000-0000-000099231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160021</xdr:colOff>
      <xdr:row>1</xdr:row>
      <xdr:rowOff>99695</xdr:rowOff>
    </xdr:from>
    <xdr:to>
      <xdr:col>1</xdr:col>
      <xdr:colOff>244688</xdr:colOff>
      <xdr:row>3</xdr:row>
      <xdr:rowOff>248285</xdr:rowOff>
    </xdr:to>
    <xdr:pic>
      <xdr:nvPicPr>
        <xdr:cNvPr id="5" name="Imagen 4"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021" y="419735"/>
          <a:ext cx="1296247" cy="788670"/>
        </a:xfrm>
        <a:prstGeom prst="rect">
          <a:avLst/>
        </a:prstGeom>
        <a:noFill/>
        <a:ln>
          <a:noFill/>
        </a:ln>
      </xdr:spPr>
    </xdr:pic>
    <xdr:clientData/>
  </xdr:twoCellAnchor>
  <xdr:twoCellAnchor editAs="oneCell">
    <xdr:from>
      <xdr:col>11</xdr:col>
      <xdr:colOff>1089660</xdr:colOff>
      <xdr:row>0</xdr:row>
      <xdr:rowOff>205740</xdr:rowOff>
    </xdr:from>
    <xdr:to>
      <xdr:col>13</xdr:col>
      <xdr:colOff>13783</xdr:colOff>
      <xdr:row>4</xdr:row>
      <xdr:rowOff>69925</xdr:rowOff>
    </xdr:to>
    <xdr:pic>
      <xdr:nvPicPr>
        <xdr:cNvPr id="4" name="Imagen 3">
          <a:extLst>
            <a:ext uri="{FF2B5EF4-FFF2-40B4-BE49-F238E27FC236}">
              <a16:creationId xmlns:a16="http://schemas.microsoft.com/office/drawing/2014/main" id="{A3AA80EB-3CDB-4A30-87D0-E5BCB7ABB50E}"/>
            </a:ext>
          </a:extLst>
        </xdr:cNvPr>
        <xdr:cNvPicPr/>
      </xdr:nvPicPr>
      <xdr:blipFill>
        <a:blip xmlns:r="http://schemas.openxmlformats.org/officeDocument/2006/relationships" r:embed="rId3"/>
        <a:stretch>
          <a:fillRect/>
        </a:stretch>
      </xdr:blipFill>
      <xdr:spPr>
        <a:xfrm>
          <a:off x="16230600" y="205740"/>
          <a:ext cx="1446343" cy="1113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4</xdr:row>
      <xdr:rowOff>0</xdr:rowOff>
    </xdr:to>
    <xdr:pic>
      <xdr:nvPicPr>
        <xdr:cNvPr id="17967001" name="Picture 1" descr="mhlogo[1]">
          <a:extLst>
            <a:ext uri="{FF2B5EF4-FFF2-40B4-BE49-F238E27FC236}">
              <a16:creationId xmlns:a16="http://schemas.microsoft.com/office/drawing/2014/main" id="{00000000-0008-0000-0100-000099271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243840</xdr:colOff>
      <xdr:row>1</xdr:row>
      <xdr:rowOff>76200</xdr:rowOff>
    </xdr:from>
    <xdr:to>
      <xdr:col>0</xdr:col>
      <xdr:colOff>1540087</xdr:colOff>
      <xdr:row>3</xdr:row>
      <xdr:rowOff>224790</xdr:rowOff>
    </xdr:to>
    <xdr:pic>
      <xdr:nvPicPr>
        <xdr:cNvPr id="4" name="Imagen 3" descr="Macintosh HD:Users:Ministerio_de_Hacienda:Desktop:André:Libro de marca nuevo:Logos para hojas membretadas:png logos:logo dirección general de crédito publico.png">
          <a:extLst>
            <a:ext uri="{FF2B5EF4-FFF2-40B4-BE49-F238E27FC236}">
              <a16:creationId xmlns:a16="http://schemas.microsoft.com/office/drawing/2014/main" id="{331BEAC4-39B3-41B7-9E51-F060FF87BC4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 y="388620"/>
          <a:ext cx="1296247" cy="773430"/>
        </a:xfrm>
        <a:prstGeom prst="rect">
          <a:avLst/>
        </a:prstGeom>
        <a:noFill/>
        <a:ln>
          <a:noFill/>
        </a:ln>
      </xdr:spPr>
    </xdr:pic>
    <xdr:clientData/>
  </xdr:twoCellAnchor>
  <xdr:twoCellAnchor editAs="oneCell">
    <xdr:from>
      <xdr:col>13</xdr:col>
      <xdr:colOff>1085850</xdr:colOff>
      <xdr:row>0</xdr:row>
      <xdr:rowOff>228600</xdr:rowOff>
    </xdr:from>
    <xdr:to>
      <xdr:col>14</xdr:col>
      <xdr:colOff>1236793</xdr:colOff>
      <xdr:row>4</xdr:row>
      <xdr:rowOff>85165</xdr:rowOff>
    </xdr:to>
    <xdr:pic>
      <xdr:nvPicPr>
        <xdr:cNvPr id="5" name="Imagen 4">
          <a:extLst>
            <a:ext uri="{FF2B5EF4-FFF2-40B4-BE49-F238E27FC236}">
              <a16:creationId xmlns:a16="http://schemas.microsoft.com/office/drawing/2014/main" id="{714A5C6A-D5E6-4A55-BF9F-FBB31B2DD1D9}"/>
            </a:ext>
          </a:extLst>
        </xdr:cNvPr>
        <xdr:cNvPicPr/>
      </xdr:nvPicPr>
      <xdr:blipFill>
        <a:blip xmlns:r="http://schemas.openxmlformats.org/officeDocument/2006/relationships" r:embed="rId3"/>
        <a:stretch>
          <a:fillRect/>
        </a:stretch>
      </xdr:blipFill>
      <xdr:spPr>
        <a:xfrm>
          <a:off x="17859375" y="228600"/>
          <a:ext cx="1446343" cy="1113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4</xdr:row>
      <xdr:rowOff>0</xdr:rowOff>
    </xdr:to>
    <xdr:pic>
      <xdr:nvPicPr>
        <xdr:cNvPr id="19682751" name="Picture 1" descr="mhlogo[1]">
          <a:extLst>
            <a:ext uri="{FF2B5EF4-FFF2-40B4-BE49-F238E27FC236}">
              <a16:creationId xmlns:a16="http://schemas.microsoft.com/office/drawing/2014/main" id="{00000000-0008-0000-0200-0000BF55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0</xdr:colOff>
      <xdr:row>1</xdr:row>
      <xdr:rowOff>57150</xdr:rowOff>
    </xdr:from>
    <xdr:to>
      <xdr:col>1</xdr:col>
      <xdr:colOff>1905</xdr:colOff>
      <xdr:row>1</xdr:row>
      <xdr:rowOff>57150</xdr:rowOff>
    </xdr:to>
    <xdr:pic>
      <xdr:nvPicPr>
        <xdr:cNvPr id="19682752" name="Picture 4011" descr="C:\Documents and Settings\acunaaw\Configuración local\Temp\Dibujo.GIF">
          <a:extLst>
            <a:ext uri="{FF2B5EF4-FFF2-40B4-BE49-F238E27FC236}">
              <a16:creationId xmlns:a16="http://schemas.microsoft.com/office/drawing/2014/main" id="{00000000-0008-0000-0200-0000C0552C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57150"/>
          <a:ext cx="1390650" cy="0"/>
        </a:xfrm>
        <a:prstGeom prst="rect">
          <a:avLst/>
        </a:prstGeom>
        <a:noFill/>
        <a:ln w="9525">
          <a:noFill/>
          <a:miter lim="800000"/>
          <a:headEnd/>
          <a:tailEnd/>
        </a:ln>
      </xdr:spPr>
    </xdr:pic>
    <xdr:clientData/>
  </xdr:twoCellAnchor>
  <xdr:twoCellAnchor editAs="oneCell">
    <xdr:from>
      <xdr:col>9</xdr:col>
      <xdr:colOff>0</xdr:colOff>
      <xdr:row>1</xdr:row>
      <xdr:rowOff>28575</xdr:rowOff>
    </xdr:from>
    <xdr:to>
      <xdr:col>9</xdr:col>
      <xdr:colOff>857250</xdr:colOff>
      <xdr:row>1</xdr:row>
      <xdr:rowOff>28575</xdr:rowOff>
    </xdr:to>
    <xdr:pic>
      <xdr:nvPicPr>
        <xdr:cNvPr id="19682753" name="0 Imagen" descr="Logo DCP2.PNG">
          <a:extLst>
            <a:ext uri="{FF2B5EF4-FFF2-40B4-BE49-F238E27FC236}">
              <a16:creationId xmlns:a16="http://schemas.microsoft.com/office/drawing/2014/main" id="{00000000-0008-0000-0200-0000C1552C0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7449800" y="28575"/>
          <a:ext cx="857250" cy="0"/>
        </a:xfrm>
        <a:prstGeom prst="rect">
          <a:avLst/>
        </a:prstGeom>
        <a:noFill/>
        <a:ln w="9525">
          <a:noFill/>
          <a:miter lim="800000"/>
          <a:headEnd/>
          <a:tailEnd/>
        </a:ln>
      </xdr:spPr>
    </xdr:pic>
    <xdr:clientData/>
  </xdr:twoCellAnchor>
  <xdr:twoCellAnchor editAs="oneCell">
    <xdr:from>
      <xdr:col>0</xdr:col>
      <xdr:colOff>213360</xdr:colOff>
      <xdr:row>1</xdr:row>
      <xdr:rowOff>38100</xdr:rowOff>
    </xdr:from>
    <xdr:to>
      <xdr:col>1</xdr:col>
      <xdr:colOff>252307</xdr:colOff>
      <xdr:row>3</xdr:row>
      <xdr:rowOff>186690</xdr:rowOff>
    </xdr:to>
    <xdr:pic>
      <xdr:nvPicPr>
        <xdr:cNvPr id="6" name="Imagen 5" descr="Macintosh HD:Users:Ministerio_de_Hacienda:Desktop:André:Libro de marca nuevo:Logos para hojas membretadas:png logos:logo dirección general de crédito publico.png">
          <a:extLst>
            <a:ext uri="{FF2B5EF4-FFF2-40B4-BE49-F238E27FC236}">
              <a16:creationId xmlns:a16="http://schemas.microsoft.com/office/drawing/2014/main" id="{B2C71010-0B40-4FF6-A320-FADB6A3F576F}"/>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360" y="350520"/>
          <a:ext cx="1296247" cy="773430"/>
        </a:xfrm>
        <a:prstGeom prst="rect">
          <a:avLst/>
        </a:prstGeom>
        <a:noFill/>
        <a:ln>
          <a:noFill/>
        </a:ln>
      </xdr:spPr>
    </xdr:pic>
    <xdr:clientData/>
  </xdr:twoCellAnchor>
  <xdr:twoCellAnchor editAs="oneCell">
    <xdr:from>
      <xdr:col>15</xdr:col>
      <xdr:colOff>1417320</xdr:colOff>
      <xdr:row>0</xdr:row>
      <xdr:rowOff>127362</xdr:rowOff>
    </xdr:from>
    <xdr:to>
      <xdr:col>17</xdr:col>
      <xdr:colOff>25757</xdr:colOff>
      <xdr:row>3</xdr:row>
      <xdr:rowOff>121920</xdr:rowOff>
    </xdr:to>
    <xdr:pic>
      <xdr:nvPicPr>
        <xdr:cNvPr id="7" name="Imagen 6">
          <a:extLst>
            <a:ext uri="{FF2B5EF4-FFF2-40B4-BE49-F238E27FC236}">
              <a16:creationId xmlns:a16="http://schemas.microsoft.com/office/drawing/2014/main" id="{1BC2B8DB-65E4-4244-8F3E-AF0B1E73C69C}"/>
            </a:ext>
          </a:extLst>
        </xdr:cNvPr>
        <xdr:cNvPicPr/>
      </xdr:nvPicPr>
      <xdr:blipFill>
        <a:blip xmlns:r="http://schemas.openxmlformats.org/officeDocument/2006/relationships" r:embed="rId5"/>
        <a:stretch>
          <a:fillRect/>
        </a:stretch>
      </xdr:blipFill>
      <xdr:spPr>
        <a:xfrm>
          <a:off x="23241000" y="127362"/>
          <a:ext cx="1313537" cy="9546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19050</xdr:colOff>
      <xdr:row>1</xdr:row>
      <xdr:rowOff>38100</xdr:rowOff>
    </xdr:from>
    <xdr:to>
      <xdr:col>11</xdr:col>
      <xdr:colOff>895350</xdr:colOff>
      <xdr:row>1</xdr:row>
      <xdr:rowOff>38100</xdr:rowOff>
    </xdr:to>
    <xdr:pic>
      <xdr:nvPicPr>
        <xdr:cNvPr id="19087020" name="0 Imagen" descr="Logo DCP2.PNG">
          <a:extLst>
            <a:ext uri="{FF2B5EF4-FFF2-40B4-BE49-F238E27FC236}">
              <a16:creationId xmlns:a16="http://schemas.microsoft.com/office/drawing/2014/main" id="{00000000-0008-0000-0300-0000AC3E23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468225" y="38100"/>
          <a:ext cx="933450" cy="0"/>
        </a:xfrm>
        <a:prstGeom prst="rect">
          <a:avLst/>
        </a:prstGeom>
        <a:noFill/>
        <a:ln w="9525">
          <a:noFill/>
          <a:miter lim="800000"/>
          <a:headEnd/>
          <a:tailEnd/>
        </a:ln>
      </xdr:spPr>
    </xdr:pic>
    <xdr:clientData/>
  </xdr:twoCellAnchor>
  <xdr:twoCellAnchor editAs="oneCell">
    <xdr:from>
      <xdr:col>0</xdr:col>
      <xdr:colOff>0</xdr:colOff>
      <xdr:row>1</xdr:row>
      <xdr:rowOff>28575</xdr:rowOff>
    </xdr:from>
    <xdr:to>
      <xdr:col>0</xdr:col>
      <xdr:colOff>1291590</xdr:colOff>
      <xdr:row>1</xdr:row>
      <xdr:rowOff>28575</xdr:rowOff>
    </xdr:to>
    <xdr:pic>
      <xdr:nvPicPr>
        <xdr:cNvPr id="19087021" name="Picture 4011" descr="C:\Documents and Settings\acunaaw\Configuración local\Temp\Dibujo.GIF">
          <a:extLst>
            <a:ext uri="{FF2B5EF4-FFF2-40B4-BE49-F238E27FC236}">
              <a16:creationId xmlns:a16="http://schemas.microsoft.com/office/drawing/2014/main" id="{00000000-0008-0000-0300-0000AD3E23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28575"/>
          <a:ext cx="1390650" cy="0"/>
        </a:xfrm>
        <a:prstGeom prst="rect">
          <a:avLst/>
        </a:prstGeom>
        <a:noFill/>
        <a:ln w="9525">
          <a:noFill/>
          <a:miter lim="800000"/>
          <a:headEnd/>
          <a:tailEnd/>
        </a:ln>
      </xdr:spPr>
    </xdr:pic>
    <xdr:clientData/>
  </xdr:twoCellAnchor>
  <xdr:twoCellAnchor editAs="oneCell">
    <xdr:from>
      <xdr:col>0</xdr:col>
      <xdr:colOff>182880</xdr:colOff>
      <xdr:row>1</xdr:row>
      <xdr:rowOff>91440</xdr:rowOff>
    </xdr:from>
    <xdr:to>
      <xdr:col>1</xdr:col>
      <xdr:colOff>184785</xdr:colOff>
      <xdr:row>3</xdr:row>
      <xdr:rowOff>240030</xdr:rowOff>
    </xdr:to>
    <xdr:pic>
      <xdr:nvPicPr>
        <xdr:cNvPr id="5" name="Imagen 4" descr="Macintosh HD:Users:Ministerio_de_Hacienda:Desktop:André:Libro de marca nuevo:Logos para hojas membretadas:png logos:logo dirección general de crédito publico.png">
          <a:extLst>
            <a:ext uri="{FF2B5EF4-FFF2-40B4-BE49-F238E27FC236}">
              <a16:creationId xmlns:a16="http://schemas.microsoft.com/office/drawing/2014/main" id="{18A311F2-8103-455C-A8BA-F6D28C7654F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2880" y="403860"/>
          <a:ext cx="1296247" cy="773430"/>
        </a:xfrm>
        <a:prstGeom prst="rect">
          <a:avLst/>
        </a:prstGeom>
        <a:noFill/>
        <a:ln>
          <a:noFill/>
        </a:ln>
      </xdr:spPr>
    </xdr:pic>
    <xdr:clientData/>
  </xdr:twoCellAnchor>
  <xdr:twoCellAnchor editAs="oneCell">
    <xdr:from>
      <xdr:col>11</xdr:col>
      <xdr:colOff>1000911</xdr:colOff>
      <xdr:row>0</xdr:row>
      <xdr:rowOff>173019</xdr:rowOff>
    </xdr:from>
    <xdr:to>
      <xdr:col>13</xdr:col>
      <xdr:colOff>7621</xdr:colOff>
      <xdr:row>3</xdr:row>
      <xdr:rowOff>167640</xdr:rowOff>
    </xdr:to>
    <xdr:pic>
      <xdr:nvPicPr>
        <xdr:cNvPr id="6" name="Imagen 5">
          <a:extLst>
            <a:ext uri="{FF2B5EF4-FFF2-40B4-BE49-F238E27FC236}">
              <a16:creationId xmlns:a16="http://schemas.microsoft.com/office/drawing/2014/main" id="{195BA3C2-ADDB-4B18-A5E4-5DC83269853A}"/>
            </a:ext>
          </a:extLst>
        </xdr:cNvPr>
        <xdr:cNvPicPr/>
      </xdr:nvPicPr>
      <xdr:blipFill>
        <a:blip xmlns:r="http://schemas.openxmlformats.org/officeDocument/2006/relationships" r:embed="rId4"/>
        <a:stretch>
          <a:fillRect/>
        </a:stretch>
      </xdr:blipFill>
      <xdr:spPr>
        <a:xfrm>
          <a:off x="18001131" y="173019"/>
          <a:ext cx="1285090" cy="95474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40</xdr:col>
      <xdr:colOff>0</xdr:colOff>
      <xdr:row>1</xdr:row>
      <xdr:rowOff>57150</xdr:rowOff>
    </xdr:from>
    <xdr:to>
      <xdr:col>41</xdr:col>
      <xdr:colOff>472211</xdr:colOff>
      <xdr:row>1</xdr:row>
      <xdr:rowOff>57150</xdr:rowOff>
    </xdr:to>
    <xdr:pic>
      <xdr:nvPicPr>
        <xdr:cNvPr id="19683775" name="0 Imagen" descr="Logo DCP2.PNG">
          <a:extLst>
            <a:ext uri="{FF2B5EF4-FFF2-40B4-BE49-F238E27FC236}">
              <a16:creationId xmlns:a16="http://schemas.microsoft.com/office/drawing/2014/main" id="{00000000-0008-0000-0400-0000BF59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974050" y="57150"/>
          <a:ext cx="1104900" cy="0"/>
        </a:xfrm>
        <a:prstGeom prst="rect">
          <a:avLst/>
        </a:prstGeom>
        <a:noFill/>
        <a:ln w="9525">
          <a:noFill/>
          <a:miter lim="800000"/>
          <a:headEnd/>
          <a:tailEnd/>
        </a:ln>
      </xdr:spPr>
    </xdr:pic>
    <xdr:clientData/>
  </xdr:twoCellAnchor>
  <xdr:twoCellAnchor editAs="oneCell">
    <xdr:from>
      <xdr:col>0</xdr:col>
      <xdr:colOff>47625</xdr:colOff>
      <xdr:row>1</xdr:row>
      <xdr:rowOff>38100</xdr:rowOff>
    </xdr:from>
    <xdr:to>
      <xdr:col>1</xdr:col>
      <xdr:colOff>85725</xdr:colOff>
      <xdr:row>1</xdr:row>
      <xdr:rowOff>38100</xdr:rowOff>
    </xdr:to>
    <xdr:pic>
      <xdr:nvPicPr>
        <xdr:cNvPr id="19683776" name="Picture 4011" descr="C:\Documents and Settings\acunaaw\Configuración local\Temp\Dibujo.GIF">
          <a:extLst>
            <a:ext uri="{FF2B5EF4-FFF2-40B4-BE49-F238E27FC236}">
              <a16:creationId xmlns:a16="http://schemas.microsoft.com/office/drawing/2014/main" id="{00000000-0008-0000-0400-0000C0592C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09550" y="38100"/>
          <a:ext cx="1562100" cy="0"/>
        </a:xfrm>
        <a:prstGeom prst="rect">
          <a:avLst/>
        </a:prstGeom>
        <a:noFill/>
        <a:ln w="9525">
          <a:noFill/>
          <a:miter lim="800000"/>
          <a:headEnd/>
          <a:tailEnd/>
        </a:ln>
      </xdr:spPr>
    </xdr:pic>
    <xdr:clientData/>
  </xdr:twoCellAnchor>
  <xdr:twoCellAnchor editAs="oneCell">
    <xdr:from>
      <xdr:col>40</xdr:col>
      <xdr:colOff>0</xdr:colOff>
      <xdr:row>1</xdr:row>
      <xdr:rowOff>95250</xdr:rowOff>
    </xdr:from>
    <xdr:to>
      <xdr:col>41</xdr:col>
      <xdr:colOff>389662</xdr:colOff>
      <xdr:row>1</xdr:row>
      <xdr:rowOff>95250</xdr:rowOff>
    </xdr:to>
    <xdr:pic>
      <xdr:nvPicPr>
        <xdr:cNvPr id="19683777" name="0 Imagen" descr="Logo DCP2.PNG">
          <a:extLst>
            <a:ext uri="{FF2B5EF4-FFF2-40B4-BE49-F238E27FC236}">
              <a16:creationId xmlns:a16="http://schemas.microsoft.com/office/drawing/2014/main" id="{00000000-0008-0000-0400-0000C159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1012150" y="95250"/>
          <a:ext cx="971550" cy="0"/>
        </a:xfrm>
        <a:prstGeom prst="rect">
          <a:avLst/>
        </a:prstGeom>
        <a:noFill/>
        <a:ln w="9525">
          <a:noFill/>
          <a:miter lim="800000"/>
          <a:headEnd/>
          <a:tailEnd/>
        </a:ln>
      </xdr:spPr>
    </xdr:pic>
    <xdr:clientData/>
  </xdr:twoCellAnchor>
  <xdr:twoCellAnchor editAs="oneCell">
    <xdr:from>
      <xdr:col>35</xdr:col>
      <xdr:colOff>0</xdr:colOff>
      <xdr:row>1</xdr:row>
      <xdr:rowOff>57150</xdr:rowOff>
    </xdr:from>
    <xdr:to>
      <xdr:col>37</xdr:col>
      <xdr:colOff>230943</xdr:colOff>
      <xdr:row>1</xdr:row>
      <xdr:rowOff>57150</xdr:rowOff>
    </xdr:to>
    <xdr:pic>
      <xdr:nvPicPr>
        <xdr:cNvPr id="7" name="0 Imagen" descr="Logo DCP2.PNG">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783425" y="209550"/>
          <a:ext cx="1088650" cy="0"/>
        </a:xfrm>
        <a:prstGeom prst="rect">
          <a:avLst/>
        </a:prstGeom>
        <a:noFill/>
        <a:ln w="9525">
          <a:noFill/>
          <a:miter lim="800000"/>
          <a:headEnd/>
          <a:tailEnd/>
        </a:ln>
      </xdr:spPr>
    </xdr:pic>
    <xdr:clientData/>
  </xdr:twoCellAnchor>
  <xdr:twoCellAnchor editAs="oneCell">
    <xdr:from>
      <xdr:col>0</xdr:col>
      <xdr:colOff>47625</xdr:colOff>
      <xdr:row>1</xdr:row>
      <xdr:rowOff>38100</xdr:rowOff>
    </xdr:from>
    <xdr:to>
      <xdr:col>1</xdr:col>
      <xdr:colOff>85725</xdr:colOff>
      <xdr:row>1</xdr:row>
      <xdr:rowOff>38100</xdr:rowOff>
    </xdr:to>
    <xdr:pic>
      <xdr:nvPicPr>
        <xdr:cNvPr id="8" name="Picture 4011" descr="C:\Documents and Settings\acunaaw\Configuración local\Temp\Dibujo.GIF">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35</xdr:col>
      <xdr:colOff>0</xdr:colOff>
      <xdr:row>1</xdr:row>
      <xdr:rowOff>95250</xdr:rowOff>
    </xdr:from>
    <xdr:to>
      <xdr:col>37</xdr:col>
      <xdr:colOff>139391</xdr:colOff>
      <xdr:row>1</xdr:row>
      <xdr:rowOff>95250</xdr:rowOff>
    </xdr:to>
    <xdr:pic>
      <xdr:nvPicPr>
        <xdr:cNvPr id="9" name="0 Imagen" descr="Logo DCP2.PNG">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783425" y="247650"/>
          <a:ext cx="955300" cy="0"/>
        </a:xfrm>
        <a:prstGeom prst="rect">
          <a:avLst/>
        </a:prstGeom>
        <a:noFill/>
        <a:ln w="9525">
          <a:noFill/>
          <a:miter lim="800000"/>
          <a:headEnd/>
          <a:tailEnd/>
        </a:ln>
      </xdr:spPr>
    </xdr:pic>
    <xdr:clientData/>
  </xdr:twoCellAnchor>
  <xdr:twoCellAnchor editAs="oneCell">
    <xdr:from>
      <xdr:col>0</xdr:col>
      <xdr:colOff>144780</xdr:colOff>
      <xdr:row>0</xdr:row>
      <xdr:rowOff>228600</xdr:rowOff>
    </xdr:from>
    <xdr:to>
      <xdr:col>1</xdr:col>
      <xdr:colOff>69427</xdr:colOff>
      <xdr:row>3</xdr:row>
      <xdr:rowOff>57150</xdr:rowOff>
    </xdr:to>
    <xdr:pic>
      <xdr:nvPicPr>
        <xdr:cNvPr id="10" name="Imagen 9" descr="Macintosh HD:Users:Ministerio_de_Hacienda:Desktop:André:Libro de marca nuevo:Logos para hojas membretadas:png logos:logo dirección general de crédito publico.png">
          <a:extLst>
            <a:ext uri="{FF2B5EF4-FFF2-40B4-BE49-F238E27FC236}">
              <a16:creationId xmlns:a16="http://schemas.microsoft.com/office/drawing/2014/main" id="{03F102CD-D819-408B-883F-E8852C61A26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4780" y="228600"/>
          <a:ext cx="1296247" cy="788670"/>
        </a:xfrm>
        <a:prstGeom prst="rect">
          <a:avLst/>
        </a:prstGeom>
        <a:noFill/>
        <a:ln>
          <a:noFill/>
        </a:ln>
      </xdr:spPr>
    </xdr:pic>
    <xdr:clientData/>
  </xdr:twoCellAnchor>
  <xdr:twoCellAnchor editAs="oneCell">
    <xdr:from>
      <xdr:col>43</xdr:col>
      <xdr:colOff>160020</xdr:colOff>
      <xdr:row>0</xdr:row>
      <xdr:rowOff>114301</xdr:rowOff>
    </xdr:from>
    <xdr:to>
      <xdr:col>44</xdr:col>
      <xdr:colOff>633543</xdr:colOff>
      <xdr:row>3</xdr:row>
      <xdr:rowOff>83821</xdr:rowOff>
    </xdr:to>
    <xdr:pic>
      <xdr:nvPicPr>
        <xdr:cNvPr id="11" name="Imagen 10">
          <a:extLst>
            <a:ext uri="{FF2B5EF4-FFF2-40B4-BE49-F238E27FC236}">
              <a16:creationId xmlns:a16="http://schemas.microsoft.com/office/drawing/2014/main" id="{88F0C52E-B37C-4F62-9FEC-4AB4BF521ED6}"/>
            </a:ext>
          </a:extLst>
        </xdr:cNvPr>
        <xdr:cNvPicPr/>
      </xdr:nvPicPr>
      <xdr:blipFill>
        <a:blip xmlns:r="http://schemas.openxmlformats.org/officeDocument/2006/relationships" r:embed="rId4"/>
        <a:stretch>
          <a:fillRect/>
        </a:stretch>
      </xdr:blipFill>
      <xdr:spPr>
        <a:xfrm>
          <a:off x="42146220" y="114301"/>
          <a:ext cx="1182183" cy="9296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23</xdr:col>
      <xdr:colOff>0</xdr:colOff>
      <xdr:row>0</xdr:row>
      <xdr:rowOff>0</xdr:rowOff>
    </xdr:from>
    <xdr:to>
      <xdr:col>23</xdr:col>
      <xdr:colOff>1112374</xdr:colOff>
      <xdr:row>0</xdr:row>
      <xdr:rowOff>0</xdr:rowOff>
    </xdr:to>
    <xdr:pic>
      <xdr:nvPicPr>
        <xdr:cNvPr id="2" name="0 Imagen" descr="Logo DCP2.PNG">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945225" y="209550"/>
          <a:ext cx="1104900"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1104900</xdr:colOff>
      <xdr:row>0</xdr:row>
      <xdr:rowOff>0</xdr:rowOff>
    </xdr:to>
    <xdr:pic>
      <xdr:nvPicPr>
        <xdr:cNvPr id="3" name="Picture 4011" descr="C:\Documents and Settings\acunaaw\Configuración local\Temp\Dibujo.GIF">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23</xdr:col>
      <xdr:colOff>0</xdr:colOff>
      <xdr:row>0</xdr:row>
      <xdr:rowOff>0</xdr:rowOff>
    </xdr:from>
    <xdr:to>
      <xdr:col>23</xdr:col>
      <xdr:colOff>972673</xdr:colOff>
      <xdr:row>0</xdr:row>
      <xdr:rowOff>0</xdr:rowOff>
    </xdr:to>
    <xdr:pic>
      <xdr:nvPicPr>
        <xdr:cNvPr id="4" name="0 Imagen" descr="Logo DCP2.PNG">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945225" y="247650"/>
          <a:ext cx="971550" cy="0"/>
        </a:xfrm>
        <a:prstGeom prst="rect">
          <a:avLst/>
        </a:prstGeom>
        <a:noFill/>
        <a:ln w="9525">
          <a:noFill/>
          <a:miter lim="800000"/>
          <a:headEnd/>
          <a:tailEnd/>
        </a:ln>
      </xdr:spPr>
    </xdr:pic>
    <xdr:clientData/>
  </xdr:twoCellAnchor>
  <xdr:twoCellAnchor editAs="oneCell">
    <xdr:from>
      <xdr:col>23</xdr:col>
      <xdr:colOff>0</xdr:colOff>
      <xdr:row>0</xdr:row>
      <xdr:rowOff>0</xdr:rowOff>
    </xdr:from>
    <xdr:to>
      <xdr:col>23</xdr:col>
      <xdr:colOff>1001248</xdr:colOff>
      <xdr:row>0</xdr:row>
      <xdr:rowOff>0</xdr:rowOff>
    </xdr:to>
    <xdr:pic>
      <xdr:nvPicPr>
        <xdr:cNvPr id="6" name="0 Imagen" descr="Logo DCP2.PNG">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945225" y="209550"/>
          <a:ext cx="1104900" cy="0"/>
        </a:xfrm>
        <a:prstGeom prst="rect">
          <a:avLst/>
        </a:prstGeom>
        <a:noFill/>
        <a:ln w="9525">
          <a:noFill/>
          <a:miter lim="800000"/>
          <a:headEnd/>
          <a:tailEnd/>
        </a:ln>
      </xdr:spPr>
    </xdr:pic>
    <xdr:clientData/>
  </xdr:twoCellAnchor>
  <xdr:twoCellAnchor editAs="oneCell">
    <xdr:from>
      <xdr:col>23</xdr:col>
      <xdr:colOff>0</xdr:colOff>
      <xdr:row>0</xdr:row>
      <xdr:rowOff>0</xdr:rowOff>
    </xdr:from>
    <xdr:to>
      <xdr:col>23</xdr:col>
      <xdr:colOff>867898</xdr:colOff>
      <xdr:row>0</xdr:row>
      <xdr:rowOff>0</xdr:rowOff>
    </xdr:to>
    <xdr:pic>
      <xdr:nvPicPr>
        <xdr:cNvPr id="8" name="0 Imagen" descr="Logo DCP2.PNG">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945225" y="247650"/>
          <a:ext cx="97155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460373</xdr:colOff>
      <xdr:row>0</xdr:row>
      <xdr:rowOff>0</xdr:rowOff>
    </xdr:to>
    <xdr:pic>
      <xdr:nvPicPr>
        <xdr:cNvPr id="10" name="0 Imagen" descr="Logo DCP2.PNG">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09550"/>
          <a:ext cx="1116737"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1547818</xdr:colOff>
      <xdr:row>0</xdr:row>
      <xdr:rowOff>0</xdr:rowOff>
    </xdr:to>
    <xdr:pic>
      <xdr:nvPicPr>
        <xdr:cNvPr id="11" name="Picture 4011" descr="C:\Documents and Settings\acunaaw\Configuración local\Temp\Dibujo.GIF">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389888</xdr:colOff>
      <xdr:row>0</xdr:row>
      <xdr:rowOff>0</xdr:rowOff>
    </xdr:to>
    <xdr:pic>
      <xdr:nvPicPr>
        <xdr:cNvPr id="12" name="0 Imagen" descr="Logo DCP2.PNG">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47650"/>
          <a:ext cx="983387"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29</xdr:col>
      <xdr:colOff>547742</xdr:colOff>
      <xdr:row>0</xdr:row>
      <xdr:rowOff>0</xdr:rowOff>
    </xdr:to>
    <xdr:pic>
      <xdr:nvPicPr>
        <xdr:cNvPr id="14" name="0 Imagen" descr="Logo DCP2.PNG">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09550"/>
          <a:ext cx="1336300"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1547818</xdr:colOff>
      <xdr:row>0</xdr:row>
      <xdr:rowOff>0</xdr:rowOff>
    </xdr:to>
    <xdr:pic>
      <xdr:nvPicPr>
        <xdr:cNvPr id="15" name="Picture 4011" descr="C:\Documents and Settings\acunaaw\Configuración local\Temp\Dibujo.GIF">
          <a:extLst>
            <a:ext uri="{FF2B5EF4-FFF2-40B4-BE49-F238E27FC236}">
              <a16:creationId xmlns:a16="http://schemas.microsoft.com/office/drawing/2014/main" id="{00000000-0008-0000-0500-00000F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29</xdr:col>
      <xdr:colOff>422012</xdr:colOff>
      <xdr:row>0</xdr:row>
      <xdr:rowOff>0</xdr:rowOff>
    </xdr:to>
    <xdr:pic>
      <xdr:nvPicPr>
        <xdr:cNvPr id="16" name="0 Imagen" descr="Logo DCP2.PNG">
          <a:extLst>
            <a:ext uri="{FF2B5EF4-FFF2-40B4-BE49-F238E27FC236}">
              <a16:creationId xmlns:a16="http://schemas.microsoft.com/office/drawing/2014/main" id="{00000000-0008-0000-05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47650"/>
          <a:ext cx="120295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391456</xdr:colOff>
      <xdr:row>0</xdr:row>
      <xdr:rowOff>0</xdr:rowOff>
    </xdr:to>
    <xdr:pic>
      <xdr:nvPicPr>
        <xdr:cNvPr id="18" name="0 Imagen" descr="Logo DCP2.PNG">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09550"/>
          <a:ext cx="1116737"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1507278</xdr:colOff>
      <xdr:row>0</xdr:row>
      <xdr:rowOff>0</xdr:rowOff>
    </xdr:to>
    <xdr:pic>
      <xdr:nvPicPr>
        <xdr:cNvPr id="19" name="Picture 4011" descr="C:\Documents and Settings\acunaaw\Configuración local\Temp\Dibujo.GIF">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319066</xdr:colOff>
      <xdr:row>0</xdr:row>
      <xdr:rowOff>0</xdr:rowOff>
    </xdr:to>
    <xdr:pic>
      <xdr:nvPicPr>
        <xdr:cNvPr id="20" name="0 Imagen" descr="Logo DCP2.PNG">
          <a:extLst>
            <a:ext uri="{FF2B5EF4-FFF2-40B4-BE49-F238E27FC236}">
              <a16:creationId xmlns:a16="http://schemas.microsoft.com/office/drawing/2014/main" id="{00000000-0008-0000-05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47650"/>
          <a:ext cx="983387"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29</xdr:col>
      <xdr:colOff>103988</xdr:colOff>
      <xdr:row>0</xdr:row>
      <xdr:rowOff>0</xdr:rowOff>
    </xdr:to>
    <xdr:pic>
      <xdr:nvPicPr>
        <xdr:cNvPr id="22" name="0 Imagen" descr="Logo DCP2.PNG">
          <a:extLst>
            <a:ext uri="{FF2B5EF4-FFF2-40B4-BE49-F238E27FC236}">
              <a16:creationId xmlns:a16="http://schemas.microsoft.com/office/drawing/2014/main" id="{00000000-0008-0000-05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09550"/>
          <a:ext cx="1336300"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1507278</xdr:colOff>
      <xdr:row>0</xdr:row>
      <xdr:rowOff>0</xdr:rowOff>
    </xdr:to>
    <xdr:pic>
      <xdr:nvPicPr>
        <xdr:cNvPr id="23" name="Picture 4011" descr="C:\Documents and Settings\acunaaw\Configuración local\Temp\Dibujo.GIF">
          <a:extLst>
            <a:ext uri="{FF2B5EF4-FFF2-40B4-BE49-F238E27FC236}">
              <a16:creationId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28</xdr:col>
      <xdr:colOff>491338</xdr:colOff>
      <xdr:row>0</xdr:row>
      <xdr:rowOff>0</xdr:rowOff>
    </xdr:to>
    <xdr:pic>
      <xdr:nvPicPr>
        <xdr:cNvPr id="24" name="0 Imagen" descr="Logo DCP2.PNG">
          <a:extLst>
            <a:ext uri="{FF2B5EF4-FFF2-40B4-BE49-F238E27FC236}">
              <a16:creationId xmlns:a16="http://schemas.microsoft.com/office/drawing/2014/main" id="{00000000-0008-0000-05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47650"/>
          <a:ext cx="120295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223816</xdr:colOff>
      <xdr:row>0</xdr:row>
      <xdr:rowOff>0</xdr:rowOff>
    </xdr:to>
    <xdr:pic>
      <xdr:nvPicPr>
        <xdr:cNvPr id="26" name="0 Imagen" descr="Logo DCP2.PNG">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09550"/>
          <a:ext cx="1116737"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1543896</xdr:colOff>
      <xdr:row>0</xdr:row>
      <xdr:rowOff>0</xdr:rowOff>
    </xdr:to>
    <xdr:pic>
      <xdr:nvPicPr>
        <xdr:cNvPr id="27" name="Picture 4011" descr="C:\Documents and Settings\acunaaw\Configuración local\Temp\Dibujo.GIF">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82845</xdr:colOff>
      <xdr:row>0</xdr:row>
      <xdr:rowOff>0</xdr:rowOff>
    </xdr:to>
    <xdr:pic>
      <xdr:nvPicPr>
        <xdr:cNvPr id="28" name="0 Imagen" descr="Logo DCP2.PNG">
          <a:extLst>
            <a:ext uri="{FF2B5EF4-FFF2-40B4-BE49-F238E27FC236}">
              <a16:creationId xmlns:a16="http://schemas.microsoft.com/office/drawing/2014/main" id="{00000000-0008-0000-05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47650"/>
          <a:ext cx="983387"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29</xdr:col>
      <xdr:colOff>84938</xdr:colOff>
      <xdr:row>0</xdr:row>
      <xdr:rowOff>0</xdr:rowOff>
    </xdr:to>
    <xdr:pic>
      <xdr:nvPicPr>
        <xdr:cNvPr id="30" name="0 Imagen" descr="Logo DCP2.PNG">
          <a:extLst>
            <a:ext uri="{FF2B5EF4-FFF2-40B4-BE49-F238E27FC236}">
              <a16:creationId xmlns:a16="http://schemas.microsoft.com/office/drawing/2014/main" id="{00000000-0008-0000-05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09550"/>
          <a:ext cx="1336300"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1543896</xdr:colOff>
      <xdr:row>0</xdr:row>
      <xdr:rowOff>0</xdr:rowOff>
    </xdr:to>
    <xdr:pic>
      <xdr:nvPicPr>
        <xdr:cNvPr id="31" name="Picture 4011" descr="C:\Documents and Settings\acunaaw\Configuración local\Temp\Dibujo.GIF">
          <a:extLst>
            <a:ext uri="{FF2B5EF4-FFF2-40B4-BE49-F238E27FC236}">
              <a16:creationId xmlns:a16="http://schemas.microsoft.com/office/drawing/2014/main" id="{00000000-0008-0000-0500-00001F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28</xdr:col>
      <xdr:colOff>472288</xdr:colOff>
      <xdr:row>0</xdr:row>
      <xdr:rowOff>0</xdr:rowOff>
    </xdr:to>
    <xdr:pic>
      <xdr:nvPicPr>
        <xdr:cNvPr id="32" name="0 Imagen" descr="Logo DCP2.PNG">
          <a:extLst>
            <a:ext uri="{FF2B5EF4-FFF2-40B4-BE49-F238E27FC236}">
              <a16:creationId xmlns:a16="http://schemas.microsoft.com/office/drawing/2014/main" id="{00000000-0008-0000-05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47650"/>
          <a:ext cx="1202950" cy="0"/>
        </a:xfrm>
        <a:prstGeom prst="rect">
          <a:avLst/>
        </a:prstGeom>
        <a:noFill/>
        <a:ln w="9525">
          <a:noFill/>
          <a:miter lim="800000"/>
          <a:headEnd/>
          <a:tailEnd/>
        </a:ln>
      </xdr:spPr>
    </xdr:pic>
    <xdr:clientData/>
  </xdr:twoCellAnchor>
  <xdr:twoCellAnchor editAs="oneCell">
    <xdr:from>
      <xdr:col>37</xdr:col>
      <xdr:colOff>0</xdr:colOff>
      <xdr:row>1</xdr:row>
      <xdr:rowOff>57150</xdr:rowOff>
    </xdr:from>
    <xdr:to>
      <xdr:col>38</xdr:col>
      <xdr:colOff>396012</xdr:colOff>
      <xdr:row>1</xdr:row>
      <xdr:rowOff>57150</xdr:rowOff>
    </xdr:to>
    <xdr:pic>
      <xdr:nvPicPr>
        <xdr:cNvPr id="25" name="0 Imagen" descr="Logo DCP2.PNG">
          <a:extLst>
            <a:ext uri="{FF2B5EF4-FFF2-40B4-BE49-F238E27FC236}">
              <a16:creationId xmlns:a16="http://schemas.microsoft.com/office/drawing/2014/main" id="{896D7F0D-0335-45CA-9A54-B8BEAB555A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413200" y="369570"/>
          <a:ext cx="1015772" cy="0"/>
        </a:xfrm>
        <a:prstGeom prst="rect">
          <a:avLst/>
        </a:prstGeom>
        <a:noFill/>
        <a:ln w="9525">
          <a:noFill/>
          <a:miter lim="800000"/>
          <a:headEnd/>
          <a:tailEnd/>
        </a:ln>
      </xdr:spPr>
    </xdr:pic>
    <xdr:clientData/>
  </xdr:twoCellAnchor>
  <xdr:twoCellAnchor editAs="oneCell">
    <xdr:from>
      <xdr:col>0</xdr:col>
      <xdr:colOff>47625</xdr:colOff>
      <xdr:row>1</xdr:row>
      <xdr:rowOff>38100</xdr:rowOff>
    </xdr:from>
    <xdr:to>
      <xdr:col>0</xdr:col>
      <xdr:colOff>1452245</xdr:colOff>
      <xdr:row>1</xdr:row>
      <xdr:rowOff>38100</xdr:rowOff>
    </xdr:to>
    <xdr:pic>
      <xdr:nvPicPr>
        <xdr:cNvPr id="29" name="Picture 4011" descr="C:\Documents and Settings\acunaaw\Configuración local\Temp\Dibujo.GIF">
          <a:extLst>
            <a:ext uri="{FF2B5EF4-FFF2-40B4-BE49-F238E27FC236}">
              <a16:creationId xmlns:a16="http://schemas.microsoft.com/office/drawing/2014/main" id="{4E4288CF-75B7-46C8-BF35-DD66025173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350520"/>
          <a:ext cx="1409700" cy="0"/>
        </a:xfrm>
        <a:prstGeom prst="rect">
          <a:avLst/>
        </a:prstGeom>
        <a:noFill/>
        <a:ln w="9525">
          <a:noFill/>
          <a:miter lim="800000"/>
          <a:headEnd/>
          <a:tailEnd/>
        </a:ln>
      </xdr:spPr>
    </xdr:pic>
    <xdr:clientData/>
  </xdr:twoCellAnchor>
  <xdr:twoCellAnchor editAs="oneCell">
    <xdr:from>
      <xdr:col>37</xdr:col>
      <xdr:colOff>0</xdr:colOff>
      <xdr:row>1</xdr:row>
      <xdr:rowOff>95250</xdr:rowOff>
    </xdr:from>
    <xdr:to>
      <xdr:col>38</xdr:col>
      <xdr:colOff>321081</xdr:colOff>
      <xdr:row>1</xdr:row>
      <xdr:rowOff>95250</xdr:rowOff>
    </xdr:to>
    <xdr:pic>
      <xdr:nvPicPr>
        <xdr:cNvPr id="33" name="0 Imagen" descr="Logo DCP2.PNG">
          <a:extLst>
            <a:ext uri="{FF2B5EF4-FFF2-40B4-BE49-F238E27FC236}">
              <a16:creationId xmlns:a16="http://schemas.microsoft.com/office/drawing/2014/main" id="{AA357564-030A-4E70-AE39-3F3CB354F4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413200" y="407670"/>
          <a:ext cx="935762" cy="0"/>
        </a:xfrm>
        <a:prstGeom prst="rect">
          <a:avLst/>
        </a:prstGeom>
        <a:noFill/>
        <a:ln w="9525">
          <a:noFill/>
          <a:miter lim="800000"/>
          <a:headEnd/>
          <a:tailEnd/>
        </a:ln>
      </xdr:spPr>
    </xdr:pic>
    <xdr:clientData/>
  </xdr:twoCellAnchor>
  <xdr:twoCellAnchor editAs="oneCell">
    <xdr:from>
      <xdr:col>32</xdr:col>
      <xdr:colOff>0</xdr:colOff>
      <xdr:row>1</xdr:row>
      <xdr:rowOff>57150</xdr:rowOff>
    </xdr:from>
    <xdr:to>
      <xdr:col>33</xdr:col>
      <xdr:colOff>616496</xdr:colOff>
      <xdr:row>1</xdr:row>
      <xdr:rowOff>57150</xdr:rowOff>
    </xdr:to>
    <xdr:pic>
      <xdr:nvPicPr>
        <xdr:cNvPr id="34" name="0 Imagen" descr="Logo DCP2.PNG">
          <a:extLst>
            <a:ext uri="{FF2B5EF4-FFF2-40B4-BE49-F238E27FC236}">
              <a16:creationId xmlns:a16="http://schemas.microsoft.com/office/drawing/2014/main" id="{322336F6-7BFB-4596-99A7-86C60B9CD2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17700" y="369570"/>
          <a:ext cx="1196143" cy="0"/>
        </a:xfrm>
        <a:prstGeom prst="rect">
          <a:avLst/>
        </a:prstGeom>
        <a:noFill/>
        <a:ln w="9525">
          <a:noFill/>
          <a:miter lim="800000"/>
          <a:headEnd/>
          <a:tailEnd/>
        </a:ln>
      </xdr:spPr>
    </xdr:pic>
    <xdr:clientData/>
  </xdr:twoCellAnchor>
  <xdr:twoCellAnchor editAs="oneCell">
    <xdr:from>
      <xdr:col>0</xdr:col>
      <xdr:colOff>47625</xdr:colOff>
      <xdr:row>1</xdr:row>
      <xdr:rowOff>38100</xdr:rowOff>
    </xdr:from>
    <xdr:to>
      <xdr:col>0</xdr:col>
      <xdr:colOff>1452245</xdr:colOff>
      <xdr:row>1</xdr:row>
      <xdr:rowOff>38100</xdr:rowOff>
    </xdr:to>
    <xdr:pic>
      <xdr:nvPicPr>
        <xdr:cNvPr id="35" name="Picture 4011" descr="C:\Documents and Settings\acunaaw\Configuración local\Temp\Dibujo.GIF">
          <a:extLst>
            <a:ext uri="{FF2B5EF4-FFF2-40B4-BE49-F238E27FC236}">
              <a16:creationId xmlns:a16="http://schemas.microsoft.com/office/drawing/2014/main" id="{A70F4519-C05B-42AE-81F1-DBC61A7FF9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350520"/>
          <a:ext cx="1409700" cy="0"/>
        </a:xfrm>
        <a:prstGeom prst="rect">
          <a:avLst/>
        </a:prstGeom>
        <a:noFill/>
        <a:ln w="9525">
          <a:noFill/>
          <a:miter lim="800000"/>
          <a:headEnd/>
          <a:tailEnd/>
        </a:ln>
      </xdr:spPr>
    </xdr:pic>
    <xdr:clientData/>
  </xdr:twoCellAnchor>
  <xdr:twoCellAnchor editAs="oneCell">
    <xdr:from>
      <xdr:col>32</xdr:col>
      <xdr:colOff>0</xdr:colOff>
      <xdr:row>1</xdr:row>
      <xdr:rowOff>95250</xdr:rowOff>
    </xdr:from>
    <xdr:to>
      <xdr:col>33</xdr:col>
      <xdr:colOff>508418</xdr:colOff>
      <xdr:row>1</xdr:row>
      <xdr:rowOff>95250</xdr:rowOff>
    </xdr:to>
    <xdr:pic>
      <xdr:nvPicPr>
        <xdr:cNvPr id="36" name="0 Imagen" descr="Logo DCP2.PNG">
          <a:extLst>
            <a:ext uri="{FF2B5EF4-FFF2-40B4-BE49-F238E27FC236}">
              <a16:creationId xmlns:a16="http://schemas.microsoft.com/office/drawing/2014/main" id="{25AF191D-6F5A-4723-B01F-E27B310906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17700" y="407670"/>
          <a:ext cx="1104591" cy="0"/>
        </a:xfrm>
        <a:prstGeom prst="rect">
          <a:avLst/>
        </a:prstGeom>
        <a:noFill/>
        <a:ln w="9525">
          <a:noFill/>
          <a:miter lim="800000"/>
          <a:headEnd/>
          <a:tailEnd/>
        </a:ln>
      </xdr:spPr>
    </xdr:pic>
    <xdr:clientData/>
  </xdr:twoCellAnchor>
  <xdr:twoCellAnchor editAs="oneCell">
    <xdr:from>
      <xdr:col>35</xdr:col>
      <xdr:colOff>0</xdr:colOff>
      <xdr:row>0</xdr:row>
      <xdr:rowOff>57150</xdr:rowOff>
    </xdr:from>
    <xdr:to>
      <xdr:col>36</xdr:col>
      <xdr:colOff>358437</xdr:colOff>
      <xdr:row>0</xdr:row>
      <xdr:rowOff>57150</xdr:rowOff>
    </xdr:to>
    <xdr:pic>
      <xdr:nvPicPr>
        <xdr:cNvPr id="45" name="0 Imagen" descr="Logo DCP2.PNG">
          <a:extLst>
            <a:ext uri="{FF2B5EF4-FFF2-40B4-BE49-F238E27FC236}">
              <a16:creationId xmlns:a16="http://schemas.microsoft.com/office/drawing/2014/main" id="{ED82ED94-431B-4779-8539-89C030B54B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4960560" y="369570"/>
          <a:ext cx="846117" cy="0"/>
        </a:xfrm>
        <a:prstGeom prst="rect">
          <a:avLst/>
        </a:prstGeom>
        <a:noFill/>
        <a:ln w="9525">
          <a:noFill/>
          <a:miter lim="800000"/>
          <a:headEnd/>
          <a:tailEnd/>
        </a:ln>
      </xdr:spPr>
    </xdr:pic>
    <xdr:clientData/>
  </xdr:twoCellAnchor>
  <xdr:twoCellAnchor editAs="oneCell">
    <xdr:from>
      <xdr:col>0</xdr:col>
      <xdr:colOff>47625</xdr:colOff>
      <xdr:row>0</xdr:row>
      <xdr:rowOff>38100</xdr:rowOff>
    </xdr:from>
    <xdr:to>
      <xdr:col>0</xdr:col>
      <xdr:colOff>1543896</xdr:colOff>
      <xdr:row>0</xdr:row>
      <xdr:rowOff>38100</xdr:rowOff>
    </xdr:to>
    <xdr:pic>
      <xdr:nvPicPr>
        <xdr:cNvPr id="46" name="Picture 4011" descr="C:\Documents and Settings\acunaaw\Configuración local\Temp\Dibujo.GIF">
          <a:extLst>
            <a:ext uri="{FF2B5EF4-FFF2-40B4-BE49-F238E27FC236}">
              <a16:creationId xmlns:a16="http://schemas.microsoft.com/office/drawing/2014/main" id="{C9D67BBD-1116-4C7A-977F-3B08DC9586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350520"/>
          <a:ext cx="1501351" cy="0"/>
        </a:xfrm>
        <a:prstGeom prst="rect">
          <a:avLst/>
        </a:prstGeom>
        <a:noFill/>
        <a:ln w="9525">
          <a:noFill/>
          <a:miter lim="800000"/>
          <a:headEnd/>
          <a:tailEnd/>
        </a:ln>
      </xdr:spPr>
    </xdr:pic>
    <xdr:clientData/>
  </xdr:twoCellAnchor>
  <xdr:twoCellAnchor editAs="oneCell">
    <xdr:from>
      <xdr:col>35</xdr:col>
      <xdr:colOff>0</xdr:colOff>
      <xdr:row>0</xdr:row>
      <xdr:rowOff>95250</xdr:rowOff>
    </xdr:from>
    <xdr:to>
      <xdr:col>36</xdr:col>
      <xdr:colOff>217466</xdr:colOff>
      <xdr:row>0</xdr:row>
      <xdr:rowOff>95250</xdr:rowOff>
    </xdr:to>
    <xdr:pic>
      <xdr:nvPicPr>
        <xdr:cNvPr id="47" name="0 Imagen" descr="Logo DCP2.PNG">
          <a:extLst>
            <a:ext uri="{FF2B5EF4-FFF2-40B4-BE49-F238E27FC236}">
              <a16:creationId xmlns:a16="http://schemas.microsoft.com/office/drawing/2014/main" id="{35819696-6FC0-4B41-95B4-1F0E16B961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4960560" y="407670"/>
          <a:ext cx="712766" cy="0"/>
        </a:xfrm>
        <a:prstGeom prst="rect">
          <a:avLst/>
        </a:prstGeom>
        <a:noFill/>
        <a:ln w="9525">
          <a:noFill/>
          <a:miter lim="800000"/>
          <a:headEnd/>
          <a:tailEnd/>
        </a:ln>
      </xdr:spPr>
    </xdr:pic>
    <xdr:clientData/>
  </xdr:twoCellAnchor>
  <xdr:twoCellAnchor editAs="oneCell">
    <xdr:from>
      <xdr:col>28</xdr:col>
      <xdr:colOff>0</xdr:colOff>
      <xdr:row>0</xdr:row>
      <xdr:rowOff>57150</xdr:rowOff>
    </xdr:from>
    <xdr:to>
      <xdr:col>30</xdr:col>
      <xdr:colOff>123038</xdr:colOff>
      <xdr:row>0</xdr:row>
      <xdr:rowOff>57150</xdr:rowOff>
    </xdr:to>
    <xdr:pic>
      <xdr:nvPicPr>
        <xdr:cNvPr id="48" name="0 Imagen" descr="Logo DCP2.PNG">
          <a:extLst>
            <a:ext uri="{FF2B5EF4-FFF2-40B4-BE49-F238E27FC236}">
              <a16:creationId xmlns:a16="http://schemas.microsoft.com/office/drawing/2014/main" id="{4234CEA2-22C8-40D5-827E-CDA39F413F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426660" y="369570"/>
          <a:ext cx="1220319" cy="0"/>
        </a:xfrm>
        <a:prstGeom prst="rect">
          <a:avLst/>
        </a:prstGeom>
        <a:noFill/>
        <a:ln w="9525">
          <a:noFill/>
          <a:miter lim="800000"/>
          <a:headEnd/>
          <a:tailEnd/>
        </a:ln>
      </xdr:spPr>
    </xdr:pic>
    <xdr:clientData/>
  </xdr:twoCellAnchor>
  <xdr:twoCellAnchor editAs="oneCell">
    <xdr:from>
      <xdr:col>0</xdr:col>
      <xdr:colOff>47625</xdr:colOff>
      <xdr:row>0</xdr:row>
      <xdr:rowOff>38100</xdr:rowOff>
    </xdr:from>
    <xdr:to>
      <xdr:col>0</xdr:col>
      <xdr:colOff>1543896</xdr:colOff>
      <xdr:row>0</xdr:row>
      <xdr:rowOff>38100</xdr:rowOff>
    </xdr:to>
    <xdr:pic>
      <xdr:nvPicPr>
        <xdr:cNvPr id="49" name="Picture 4011" descr="C:\Documents and Settings\acunaaw\Configuración local\Temp\Dibujo.GIF">
          <a:extLst>
            <a:ext uri="{FF2B5EF4-FFF2-40B4-BE49-F238E27FC236}">
              <a16:creationId xmlns:a16="http://schemas.microsoft.com/office/drawing/2014/main" id="{45771F10-8876-4D8E-B4AB-CF5DCC919C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350520"/>
          <a:ext cx="1501351" cy="0"/>
        </a:xfrm>
        <a:prstGeom prst="rect">
          <a:avLst/>
        </a:prstGeom>
        <a:noFill/>
        <a:ln w="9525">
          <a:noFill/>
          <a:miter lim="800000"/>
          <a:headEnd/>
          <a:tailEnd/>
        </a:ln>
      </xdr:spPr>
    </xdr:pic>
    <xdr:clientData/>
  </xdr:twoCellAnchor>
  <xdr:twoCellAnchor editAs="oneCell">
    <xdr:from>
      <xdr:col>28</xdr:col>
      <xdr:colOff>0</xdr:colOff>
      <xdr:row>0</xdr:row>
      <xdr:rowOff>95250</xdr:rowOff>
    </xdr:from>
    <xdr:to>
      <xdr:col>30</xdr:col>
      <xdr:colOff>772</xdr:colOff>
      <xdr:row>0</xdr:row>
      <xdr:rowOff>95250</xdr:rowOff>
    </xdr:to>
    <xdr:pic>
      <xdr:nvPicPr>
        <xdr:cNvPr id="50" name="0 Imagen" descr="Logo DCP2.PNG">
          <a:extLst>
            <a:ext uri="{FF2B5EF4-FFF2-40B4-BE49-F238E27FC236}">
              <a16:creationId xmlns:a16="http://schemas.microsoft.com/office/drawing/2014/main" id="{7D27E2B2-064A-4DE2-B064-D1276D09AF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426660" y="407670"/>
          <a:ext cx="1086969" cy="0"/>
        </a:xfrm>
        <a:prstGeom prst="rect">
          <a:avLst/>
        </a:prstGeom>
        <a:noFill/>
        <a:ln w="9525">
          <a:noFill/>
          <a:miter lim="800000"/>
          <a:headEnd/>
          <a:tailEnd/>
        </a:ln>
      </xdr:spPr>
    </xdr:pic>
    <xdr:clientData/>
  </xdr:twoCellAnchor>
  <xdr:twoCellAnchor editAs="oneCell">
    <xdr:from>
      <xdr:col>0</xdr:col>
      <xdr:colOff>200026</xdr:colOff>
      <xdr:row>0</xdr:row>
      <xdr:rowOff>238125</xdr:rowOff>
    </xdr:from>
    <xdr:to>
      <xdr:col>0</xdr:col>
      <xdr:colOff>1565488</xdr:colOff>
      <xdr:row>3</xdr:row>
      <xdr:rowOff>156210</xdr:rowOff>
    </xdr:to>
    <xdr:pic>
      <xdr:nvPicPr>
        <xdr:cNvPr id="38" name="Imagen 37" descr="Macintosh HD:Users:Ministerio_de_Hacienda:Desktop:André:Libro de marca nuevo:Logos para hojas membretadas:png logos:logo dirección general de crédito publico.png">
          <a:extLst>
            <a:ext uri="{FF2B5EF4-FFF2-40B4-BE49-F238E27FC236}">
              <a16:creationId xmlns:a16="http://schemas.microsoft.com/office/drawing/2014/main" id="{49902C51-1047-4FC8-AA4E-2F95024E449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0026" y="238125"/>
          <a:ext cx="1365462" cy="889635"/>
        </a:xfrm>
        <a:prstGeom prst="rect">
          <a:avLst/>
        </a:prstGeom>
        <a:noFill/>
        <a:ln>
          <a:noFill/>
        </a:ln>
      </xdr:spPr>
    </xdr:pic>
    <xdr:clientData/>
  </xdr:twoCellAnchor>
  <xdr:twoCellAnchor editAs="oneCell">
    <xdr:from>
      <xdr:col>42</xdr:col>
      <xdr:colOff>698500</xdr:colOff>
      <xdr:row>0</xdr:row>
      <xdr:rowOff>127000</xdr:rowOff>
    </xdr:from>
    <xdr:to>
      <xdr:col>44</xdr:col>
      <xdr:colOff>646243</xdr:colOff>
      <xdr:row>3</xdr:row>
      <xdr:rowOff>288365</xdr:rowOff>
    </xdr:to>
    <xdr:pic>
      <xdr:nvPicPr>
        <xdr:cNvPr id="39" name="Imagen 38">
          <a:extLst>
            <a:ext uri="{FF2B5EF4-FFF2-40B4-BE49-F238E27FC236}">
              <a16:creationId xmlns:a16="http://schemas.microsoft.com/office/drawing/2014/main" id="{19F3209B-F4B8-402D-BF79-BCFF974EA397}"/>
            </a:ext>
          </a:extLst>
        </xdr:cNvPr>
        <xdr:cNvPicPr/>
      </xdr:nvPicPr>
      <xdr:blipFill>
        <a:blip xmlns:r="http://schemas.openxmlformats.org/officeDocument/2006/relationships" r:embed="rId4"/>
        <a:stretch>
          <a:fillRect/>
        </a:stretch>
      </xdr:blipFill>
      <xdr:spPr>
        <a:xfrm>
          <a:off x="42722800" y="127000"/>
          <a:ext cx="1446343" cy="11138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205740</xdr:colOff>
      <xdr:row>1</xdr:row>
      <xdr:rowOff>53340</xdr:rowOff>
    </xdr:from>
    <xdr:to>
      <xdr:col>1</xdr:col>
      <xdr:colOff>381847</xdr:colOff>
      <xdr:row>3</xdr:row>
      <xdr:rowOff>201930</xdr:rowOff>
    </xdr:to>
    <xdr:pic>
      <xdr:nvPicPr>
        <xdr:cNvPr id="3" name="Imagen 2" descr="Macintosh HD:Users:Ministerio_de_Hacienda:Desktop:André:Libro de marca nuevo:Logos para hojas membretadas:png logos:logo dirección general de crédito publico.png">
          <a:extLst>
            <a:ext uri="{FF2B5EF4-FFF2-40B4-BE49-F238E27FC236}">
              <a16:creationId xmlns:a16="http://schemas.microsoft.com/office/drawing/2014/main" id="{346E0D39-7E1A-4B6C-99A3-9395C05AEF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365760"/>
          <a:ext cx="1296247" cy="773430"/>
        </a:xfrm>
        <a:prstGeom prst="rect">
          <a:avLst/>
        </a:prstGeom>
        <a:noFill/>
        <a:ln>
          <a:noFill/>
        </a:ln>
      </xdr:spPr>
    </xdr:pic>
    <xdr:clientData/>
  </xdr:twoCellAnchor>
  <xdr:twoCellAnchor editAs="oneCell">
    <xdr:from>
      <xdr:col>15</xdr:col>
      <xdr:colOff>352424</xdr:colOff>
      <xdr:row>0</xdr:row>
      <xdr:rowOff>175054</xdr:rowOff>
    </xdr:from>
    <xdr:to>
      <xdr:col>17</xdr:col>
      <xdr:colOff>56207</xdr:colOff>
      <xdr:row>3</xdr:row>
      <xdr:rowOff>219075</xdr:rowOff>
    </xdr:to>
    <xdr:pic>
      <xdr:nvPicPr>
        <xdr:cNvPr id="4" name="Imagen 3">
          <a:extLst>
            <a:ext uri="{FF2B5EF4-FFF2-40B4-BE49-F238E27FC236}">
              <a16:creationId xmlns:a16="http://schemas.microsoft.com/office/drawing/2014/main" id="{1455B6B2-BB15-43B1-BC93-504539D81454}"/>
            </a:ext>
          </a:extLst>
        </xdr:cNvPr>
        <xdr:cNvPicPr/>
      </xdr:nvPicPr>
      <xdr:blipFill>
        <a:blip xmlns:r="http://schemas.openxmlformats.org/officeDocument/2006/relationships" r:embed="rId2"/>
        <a:stretch>
          <a:fillRect/>
        </a:stretch>
      </xdr:blipFill>
      <xdr:spPr>
        <a:xfrm>
          <a:off x="18611849" y="175054"/>
          <a:ext cx="1342083" cy="101557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1296247</xdr:colOff>
      <xdr:row>3</xdr:row>
      <xdr:rowOff>170254</xdr:rowOff>
    </xdr:to>
    <xdr:pic>
      <xdr:nvPicPr>
        <xdr:cNvPr id="3" name="Imagen 2" descr="Macintosh HD:Users:Ministerio_de_Hacienda:Desktop:André:Libro de marca nuevo:Logos para hojas membretadas:png logos:logo dirección general de crédito publico.png">
          <a:extLst>
            <a:ext uri="{FF2B5EF4-FFF2-40B4-BE49-F238E27FC236}">
              <a16:creationId xmlns:a16="http://schemas.microsoft.com/office/drawing/2014/main" id="{323E1F49-8F5D-4B65-B576-E9CC2D18F2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296247" cy="787474"/>
        </a:xfrm>
        <a:prstGeom prst="rect">
          <a:avLst/>
        </a:prstGeom>
        <a:noFill/>
        <a:ln>
          <a:noFill/>
        </a:ln>
      </xdr:spPr>
    </xdr:pic>
    <xdr:clientData/>
  </xdr:twoCellAnchor>
  <xdr:twoCellAnchor editAs="oneCell">
    <xdr:from>
      <xdr:col>15</xdr:col>
      <xdr:colOff>297179</xdr:colOff>
      <xdr:row>1</xdr:row>
      <xdr:rowOff>91541</xdr:rowOff>
    </xdr:from>
    <xdr:to>
      <xdr:col>16</xdr:col>
      <xdr:colOff>34576</xdr:colOff>
      <xdr:row>4</xdr:row>
      <xdr:rowOff>83821</xdr:rowOff>
    </xdr:to>
    <xdr:pic>
      <xdr:nvPicPr>
        <xdr:cNvPr id="4" name="Imagen 3">
          <a:extLst>
            <a:ext uri="{FF2B5EF4-FFF2-40B4-BE49-F238E27FC236}">
              <a16:creationId xmlns:a16="http://schemas.microsoft.com/office/drawing/2014/main" id="{7F1AE15C-F644-468C-8C69-8DA964A8B552}"/>
            </a:ext>
          </a:extLst>
        </xdr:cNvPr>
        <xdr:cNvPicPr/>
      </xdr:nvPicPr>
      <xdr:blipFill>
        <a:blip xmlns:r="http://schemas.openxmlformats.org/officeDocument/2006/relationships" r:embed="rId2"/>
        <a:stretch>
          <a:fillRect/>
        </a:stretch>
      </xdr:blipFill>
      <xdr:spPr>
        <a:xfrm>
          <a:off x="35074859" y="243941"/>
          <a:ext cx="1185197" cy="8990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280595</xdr:colOff>
      <xdr:row>0</xdr:row>
      <xdr:rowOff>236220</xdr:rowOff>
    </xdr:from>
    <xdr:to>
      <xdr:col>1</xdr:col>
      <xdr:colOff>212862</xdr:colOff>
      <xdr:row>3</xdr:row>
      <xdr:rowOff>72390</xdr:rowOff>
    </xdr:to>
    <xdr:pic>
      <xdr:nvPicPr>
        <xdr:cNvPr id="3" name="Imagen 2" descr="Macintosh HD:Users:Ministerio_de_Hacienda:Desktop:André:Libro de marca nuevo:Logos para hojas membretadas:png logos:logo dirección general de crédito publico.png">
          <a:extLst>
            <a:ext uri="{FF2B5EF4-FFF2-40B4-BE49-F238E27FC236}">
              <a16:creationId xmlns:a16="http://schemas.microsoft.com/office/drawing/2014/main" id="{9D212235-BAC9-47BE-B1E6-D0CB00B6CD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595" y="236220"/>
          <a:ext cx="1294902" cy="777464"/>
        </a:xfrm>
        <a:prstGeom prst="rect">
          <a:avLst/>
        </a:prstGeom>
        <a:noFill/>
        <a:ln>
          <a:noFill/>
        </a:ln>
      </xdr:spPr>
    </xdr:pic>
    <xdr:clientData/>
  </xdr:twoCellAnchor>
  <xdr:twoCellAnchor editAs="oneCell">
    <xdr:from>
      <xdr:col>10</xdr:col>
      <xdr:colOff>746761</xdr:colOff>
      <xdr:row>0</xdr:row>
      <xdr:rowOff>22861</xdr:rowOff>
    </xdr:from>
    <xdr:to>
      <xdr:col>11</xdr:col>
      <xdr:colOff>944881</xdr:colOff>
      <xdr:row>3</xdr:row>
      <xdr:rowOff>190501</xdr:rowOff>
    </xdr:to>
    <xdr:pic>
      <xdr:nvPicPr>
        <xdr:cNvPr id="4" name="Imagen 3">
          <a:extLst>
            <a:ext uri="{FF2B5EF4-FFF2-40B4-BE49-F238E27FC236}">
              <a16:creationId xmlns:a16="http://schemas.microsoft.com/office/drawing/2014/main" id="{E7A9C6A3-0B18-4796-9C6F-D88DDB0507D2}"/>
            </a:ext>
          </a:extLst>
        </xdr:cNvPr>
        <xdr:cNvPicPr/>
      </xdr:nvPicPr>
      <xdr:blipFill>
        <a:blip xmlns:r="http://schemas.openxmlformats.org/officeDocument/2006/relationships" r:embed="rId2"/>
        <a:stretch>
          <a:fillRect/>
        </a:stretch>
      </xdr:blipFill>
      <xdr:spPr>
        <a:xfrm>
          <a:off x="12664441" y="22861"/>
          <a:ext cx="1211580" cy="8991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C17AE-E2A0-4ABE-B94E-BC1B71D026DD}">
  <dimension ref="D1:Q24"/>
  <sheetViews>
    <sheetView showGridLines="0" tabSelected="1" zoomScale="85" zoomScaleNormal="85" workbookViewId="0">
      <selection activeCell="H4" sqref="H4"/>
    </sheetView>
  </sheetViews>
  <sheetFormatPr baseColWidth="10" defaultColWidth="11.44140625" defaultRowHeight="13.2"/>
  <cols>
    <col min="1" max="3" width="11.44140625" style="4"/>
    <col min="4" max="5" width="11.88671875" style="4" customWidth="1"/>
    <col min="6" max="16384" width="11.44140625" style="4"/>
  </cols>
  <sheetData>
    <row r="1" spans="4:17" ht="26.4" customHeight="1">
      <c r="D1" s="425" t="s">
        <v>0</v>
      </c>
      <c r="E1" s="425"/>
      <c r="F1" s="425"/>
      <c r="G1" s="425"/>
      <c r="H1" s="425"/>
      <c r="I1" s="425"/>
      <c r="J1" s="425"/>
      <c r="K1" s="425"/>
      <c r="L1" s="425"/>
      <c r="M1" s="425"/>
      <c r="N1" s="425"/>
    </row>
    <row r="2" spans="4:17" ht="28.95" customHeight="1">
      <c r="D2" s="425"/>
      <c r="E2" s="425"/>
      <c r="F2" s="425"/>
      <c r="G2" s="425"/>
      <c r="H2" s="425"/>
      <c r="I2" s="425"/>
      <c r="J2" s="425"/>
      <c r="K2" s="425"/>
      <c r="L2" s="425"/>
      <c r="M2" s="425"/>
      <c r="N2" s="425"/>
    </row>
    <row r="3" spans="4:17" ht="28.2" customHeight="1">
      <c r="D3" s="425"/>
      <c r="E3" s="425"/>
      <c r="F3" s="425"/>
      <c r="G3" s="425"/>
      <c r="H3" s="425"/>
      <c r="I3" s="425"/>
      <c r="J3" s="425"/>
      <c r="K3" s="425"/>
      <c r="L3" s="425"/>
      <c r="M3" s="425"/>
      <c r="N3" s="425"/>
    </row>
    <row r="8" spans="4:17">
      <c r="E8" s="5" t="s">
        <v>1</v>
      </c>
      <c r="F8" s="424" t="s">
        <v>2</v>
      </c>
      <c r="G8" s="424"/>
      <c r="H8" s="424"/>
      <c r="I8" s="424"/>
      <c r="J8" s="424"/>
      <c r="K8" s="424"/>
      <c r="L8" s="424"/>
      <c r="M8" s="424"/>
      <c r="N8" s="424"/>
      <c r="O8" s="424"/>
      <c r="P8" s="424"/>
      <c r="Q8" s="424"/>
    </row>
    <row r="9" spans="4:17">
      <c r="E9" s="5"/>
      <c r="F9" s="6"/>
      <c r="G9" s="6"/>
      <c r="H9" s="6"/>
      <c r="I9" s="6"/>
      <c r="J9" s="6"/>
      <c r="K9" s="6"/>
      <c r="L9" s="6"/>
      <c r="M9" s="6"/>
      <c r="N9" s="6"/>
      <c r="O9" s="6"/>
      <c r="P9" s="6"/>
      <c r="Q9" s="6"/>
    </row>
    <row r="10" spans="4:17">
      <c r="E10" s="5" t="s">
        <v>3</v>
      </c>
      <c r="F10" s="424" t="s">
        <v>4</v>
      </c>
      <c r="G10" s="424"/>
      <c r="H10" s="424"/>
      <c r="I10" s="424"/>
      <c r="J10" s="424"/>
      <c r="K10" s="424"/>
      <c r="L10" s="424"/>
      <c r="M10" s="424"/>
      <c r="N10" s="424"/>
      <c r="O10" s="424"/>
      <c r="P10" s="424"/>
      <c r="Q10" s="424"/>
    </row>
    <row r="11" spans="4:17">
      <c r="E11" s="5"/>
      <c r="F11" s="6"/>
      <c r="G11" s="6"/>
      <c r="H11" s="6"/>
      <c r="I11" s="6"/>
      <c r="J11" s="6"/>
      <c r="K11" s="6"/>
      <c r="L11" s="6"/>
      <c r="M11" s="6"/>
      <c r="N11" s="6"/>
      <c r="O11" s="6"/>
      <c r="P11" s="6"/>
      <c r="Q11" s="6"/>
    </row>
    <row r="12" spans="4:17">
      <c r="E12" s="5" t="s">
        <v>5</v>
      </c>
      <c r="F12" s="424" t="s">
        <v>6</v>
      </c>
      <c r="G12" s="424"/>
      <c r="H12" s="424"/>
      <c r="I12" s="424"/>
      <c r="J12" s="424"/>
      <c r="K12" s="424"/>
      <c r="L12" s="424"/>
      <c r="M12" s="424"/>
      <c r="N12" s="424"/>
      <c r="O12" s="424"/>
      <c r="P12" s="424"/>
      <c r="Q12" s="424"/>
    </row>
    <row r="13" spans="4:17">
      <c r="E13" s="5"/>
      <c r="F13" s="6"/>
      <c r="G13" s="6"/>
      <c r="H13" s="6"/>
      <c r="I13" s="6"/>
      <c r="J13" s="6"/>
      <c r="K13" s="6"/>
      <c r="L13" s="6"/>
      <c r="M13" s="6"/>
      <c r="N13" s="6"/>
      <c r="O13" s="6"/>
      <c r="P13" s="6"/>
      <c r="Q13" s="6"/>
    </row>
    <row r="14" spans="4:17">
      <c r="E14" s="5" t="s">
        <v>7</v>
      </c>
      <c r="F14" s="424" t="s">
        <v>8</v>
      </c>
      <c r="G14" s="424"/>
      <c r="H14" s="424"/>
      <c r="I14" s="424"/>
      <c r="J14" s="424"/>
      <c r="K14" s="424"/>
      <c r="L14" s="424"/>
      <c r="M14" s="424"/>
      <c r="N14" s="424"/>
      <c r="O14" s="424"/>
      <c r="P14" s="424"/>
      <c r="Q14" s="424"/>
    </row>
    <row r="15" spans="4:17">
      <c r="E15" s="5"/>
      <c r="F15" s="6"/>
      <c r="G15" s="6"/>
      <c r="H15" s="6"/>
      <c r="I15" s="6"/>
      <c r="J15" s="6"/>
      <c r="K15" s="6"/>
      <c r="L15" s="6"/>
      <c r="M15" s="6"/>
      <c r="N15" s="6"/>
      <c r="O15" s="6"/>
      <c r="P15" s="6"/>
      <c r="Q15" s="6"/>
    </row>
    <row r="16" spans="4:17">
      <c r="E16" s="5" t="s">
        <v>9</v>
      </c>
      <c r="F16" s="424" t="s">
        <v>10</v>
      </c>
      <c r="G16" s="424"/>
      <c r="H16" s="424"/>
      <c r="I16" s="424"/>
      <c r="J16" s="424"/>
      <c r="K16" s="424"/>
      <c r="L16" s="424"/>
      <c r="M16" s="424"/>
      <c r="N16" s="424"/>
      <c r="O16" s="424"/>
      <c r="P16" s="424"/>
      <c r="Q16" s="424"/>
    </row>
    <row r="17" spans="5:17">
      <c r="F17" s="6"/>
      <c r="G17" s="6"/>
      <c r="H17" s="6"/>
      <c r="I17" s="6"/>
      <c r="J17" s="6"/>
      <c r="K17" s="6"/>
      <c r="L17" s="6"/>
      <c r="M17" s="6"/>
      <c r="N17" s="6"/>
      <c r="O17" s="6"/>
      <c r="P17" s="6"/>
      <c r="Q17" s="6"/>
    </row>
    <row r="18" spans="5:17">
      <c r="E18" s="5" t="s">
        <v>11</v>
      </c>
      <c r="F18" s="424" t="s">
        <v>12</v>
      </c>
      <c r="G18" s="424"/>
      <c r="H18" s="424"/>
      <c r="I18" s="424"/>
      <c r="J18" s="424"/>
      <c r="K18" s="424"/>
      <c r="L18" s="424"/>
      <c r="M18" s="424"/>
      <c r="N18" s="424"/>
      <c r="O18" s="424"/>
      <c r="P18" s="424"/>
      <c r="Q18" s="424"/>
    </row>
    <row r="19" spans="5:17">
      <c r="F19" s="6"/>
      <c r="G19" s="6"/>
      <c r="H19" s="6"/>
      <c r="I19" s="6"/>
      <c r="J19" s="6"/>
      <c r="K19" s="6"/>
      <c r="L19" s="6"/>
      <c r="M19" s="6"/>
      <c r="N19" s="6"/>
      <c r="O19" s="6"/>
      <c r="P19" s="6"/>
      <c r="Q19" s="6"/>
    </row>
    <row r="20" spans="5:17">
      <c r="E20" s="5" t="s">
        <v>13</v>
      </c>
      <c r="F20" s="424" t="s">
        <v>14</v>
      </c>
      <c r="G20" s="424"/>
      <c r="H20" s="424"/>
      <c r="I20" s="424"/>
      <c r="J20" s="424"/>
      <c r="K20" s="424"/>
      <c r="L20" s="424"/>
      <c r="M20" s="424"/>
      <c r="N20" s="424"/>
      <c r="O20" s="424"/>
      <c r="P20" s="424"/>
      <c r="Q20" s="424"/>
    </row>
    <row r="21" spans="5:17">
      <c r="F21" s="6"/>
      <c r="G21" s="6"/>
      <c r="H21" s="6"/>
      <c r="I21" s="6"/>
      <c r="J21" s="6"/>
      <c r="K21" s="6"/>
      <c r="L21" s="6"/>
      <c r="M21" s="6"/>
      <c r="N21" s="6"/>
      <c r="O21" s="6"/>
      <c r="P21" s="6"/>
      <c r="Q21" s="6"/>
    </row>
    <row r="22" spans="5:17">
      <c r="E22" s="5" t="s">
        <v>15</v>
      </c>
      <c r="F22" s="424" t="s">
        <v>16</v>
      </c>
      <c r="G22" s="424"/>
      <c r="H22" s="424"/>
      <c r="I22" s="424"/>
      <c r="J22" s="424"/>
      <c r="K22" s="424"/>
      <c r="L22" s="424"/>
      <c r="M22" s="424"/>
      <c r="N22" s="424"/>
      <c r="O22" s="424"/>
      <c r="P22" s="424"/>
      <c r="Q22" s="424"/>
    </row>
    <row r="23" spans="5:17">
      <c r="F23" s="6"/>
      <c r="G23" s="6"/>
      <c r="H23" s="6"/>
      <c r="I23" s="6"/>
      <c r="J23" s="6"/>
      <c r="K23" s="6"/>
      <c r="L23" s="6"/>
      <c r="M23" s="6"/>
      <c r="N23" s="6"/>
      <c r="O23" s="6"/>
      <c r="P23" s="6"/>
      <c r="Q23" s="6"/>
    </row>
    <row r="24" spans="5:17">
      <c r="E24" s="5" t="s">
        <v>17</v>
      </c>
      <c r="F24" s="424" t="s">
        <v>18</v>
      </c>
      <c r="G24" s="424"/>
      <c r="H24" s="424"/>
      <c r="I24" s="424"/>
      <c r="J24" s="424"/>
      <c r="K24" s="424"/>
      <c r="L24" s="424"/>
      <c r="M24" s="424"/>
      <c r="N24" s="424"/>
      <c r="O24" s="424"/>
      <c r="P24" s="424"/>
      <c r="Q24" s="424"/>
    </row>
  </sheetData>
  <sheetProtection algorithmName="SHA-512" hashValue="o0dnHxqVozeHZp6NI35IcslxOnbkHaNc3rGTiMWf6y9JbNEJ41iMZ5CR8KE1ktQtCnNti5tdZI4Y3ail3KFfIg==" saltValue="JYXFmged5bg5VmyrmCYWYw==" spinCount="100000" sheet="1" objects="1" scenarios="1"/>
  <mergeCells count="10">
    <mergeCell ref="F18:Q18"/>
    <mergeCell ref="F20:Q20"/>
    <mergeCell ref="F22:Q22"/>
    <mergeCell ref="F24:Q24"/>
    <mergeCell ref="D1:N3"/>
    <mergeCell ref="F8:Q8"/>
    <mergeCell ref="F10:Q10"/>
    <mergeCell ref="F12:Q12"/>
    <mergeCell ref="F14:Q14"/>
    <mergeCell ref="F16:Q16"/>
  </mergeCells>
  <hyperlinks>
    <hyperlink ref="F8" location="'Anexo 1'!Área_de_impresión" display="FECHAS IMPORTANTES ASOCIADAS A LOS CONTRATOS DE PRÉSTAMO DE INVERSIÓN EN EJECUCIÓN" xr:uid="{D737F6C1-0815-4365-BE42-B6C04ECCDE6A}"/>
    <hyperlink ref="F10" location="'Anexo 2'!Área_de_impresión" display="ESTADO FINANCIERO, FÍSICO Y DE PLAZOS ASOCIADOS A LOS CRÉDITOS DE INVERSIÓN EN EJECUCIÓN" xr:uid="{98353973-B0DE-4730-B71F-F2C81F6EA66A}"/>
    <hyperlink ref="F12" location="'Anexo 3'!Área_de_impresión" display="PROGRAMACIÓN DE DESEMBOLSOS DE LOS CRÉDITOS EXTERNOS DE INVERSIÓN EN EJECUCIÓN" xr:uid="{7D45EA03-9C8B-4660-AE63-E73E6A2ED78F}"/>
    <hyperlink ref="F14" location="'Anexo 4'!Área_de_impresión" display="ESTADO FINANCIERO DE LA CONTRAPARTIDA NACIONAL/INSTITUCIONAL Y DONACIÓN ASOCIADOS A LOS CRÉDITOS DE INVERSIÓN EN EJECUCIÓN" xr:uid="{B84FE683-8903-4CFB-A75B-453620B3115E}"/>
    <hyperlink ref="F16" location="'Anexo 5'!Área_de_impresión" display="DESEMBOLSOS, AVANCE FINANCIERO Y AVANCE FISICO 2013 - I SEM 2022 DE LOS CRÉDITOS DE INVERSIÓN EN EJECUCIÓN" xr:uid="{D6B4881C-266F-4FDE-8A98-AEACCE0BBE50}"/>
    <hyperlink ref="F20" location="'Anexo 6'!Área_de_impresión" display="GESTIÓN DEL VALOR PLANIFICADO DE LOS CRÉDITOS DE INVERSIÓN EN EJECUCIÓN" xr:uid="{2FDD7A6E-C1BB-4068-A338-1AD4F3F24DFF}"/>
    <hyperlink ref="F22" location="'Anexo 7'!Área_de_impresión" display="AJUSTES EN EL MONTO TOTAL DEL PLAN DE INVERSIÓN DE LOS PROGRAMAS/PROYECTOS EN EJECUCIÓN" xr:uid="{E59DA96D-0248-46AC-8902-2BE03920BFD6}"/>
    <hyperlink ref="F24" location="'Anexo 8'!Área_de_impresión" display="PROGRAMAS DE APOYO PRESUPUESTARIO " xr:uid="{879E03BF-0087-4C27-A44D-8CB162EE5770}"/>
    <hyperlink ref="F18:Q18" location="'Anexo 5.1'!Área_de_impresión" display="CUADRO COMPARATIVO 2013 - I SEM 2022" xr:uid="{62B1220E-CC5D-44DE-9528-288E351604E4}"/>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O70"/>
  <sheetViews>
    <sheetView showGridLines="0" showRuler="0" topLeftCell="A2" zoomScaleNormal="100" zoomScaleSheetLayoutView="55" zoomScalePageLayoutView="80" workbookViewId="0">
      <selection activeCell="A2" sqref="A2:M64"/>
    </sheetView>
  </sheetViews>
  <sheetFormatPr baseColWidth="10" defaultColWidth="11" defaultRowHeight="13.8"/>
  <cols>
    <col min="1" max="1" width="17.6640625" style="80" customWidth="1"/>
    <col min="2" max="2" width="68.6640625" style="80" customWidth="1"/>
    <col min="3" max="3" width="11.109375" style="7" customWidth="1"/>
    <col min="4" max="4" width="10.6640625" style="7" customWidth="1"/>
    <col min="5" max="5" width="20.77734375" style="81" customWidth="1"/>
    <col min="6" max="7" width="11.6640625" style="7" bestFit="1" customWidth="1"/>
    <col min="8" max="8" width="10.109375" style="7" customWidth="1"/>
    <col min="9" max="9" width="17.6640625" style="7" customWidth="1"/>
    <col min="10" max="10" width="19.109375" style="7" customWidth="1"/>
    <col min="11" max="11" width="21.6640625" style="7" customWidth="1"/>
    <col min="12" max="12" width="20.77734375" style="7" customWidth="1"/>
    <col min="13" max="13" width="16" style="7" customWidth="1"/>
    <col min="14" max="16384" width="11" style="7"/>
  </cols>
  <sheetData>
    <row r="1" spans="1:15" ht="25.2" customHeight="1">
      <c r="A1" s="426"/>
      <c r="B1" s="426"/>
      <c r="C1" s="426"/>
      <c r="D1" s="426"/>
      <c r="E1" s="426"/>
      <c r="F1" s="426"/>
      <c r="G1" s="426"/>
      <c r="H1" s="426"/>
      <c r="I1" s="426"/>
      <c r="J1" s="426"/>
      <c r="K1" s="426"/>
      <c r="L1" s="426"/>
      <c r="M1" s="426"/>
    </row>
    <row r="2" spans="1:15" ht="25.2" customHeight="1">
      <c r="A2" s="428" t="s">
        <v>19</v>
      </c>
      <c r="B2" s="428"/>
      <c r="C2" s="428"/>
      <c r="D2" s="428"/>
      <c r="E2" s="428"/>
      <c r="F2" s="428"/>
      <c r="G2" s="428"/>
      <c r="H2" s="428"/>
      <c r="I2" s="428"/>
      <c r="J2" s="428"/>
      <c r="K2" s="428"/>
      <c r="L2" s="428"/>
      <c r="M2" s="428"/>
    </row>
    <row r="3" spans="1:15" ht="25.2" customHeight="1">
      <c r="A3" s="428" t="s">
        <v>2</v>
      </c>
      <c r="B3" s="428"/>
      <c r="C3" s="428"/>
      <c r="D3" s="428"/>
      <c r="E3" s="428"/>
      <c r="F3" s="428"/>
      <c r="G3" s="428"/>
      <c r="H3" s="428"/>
      <c r="I3" s="428"/>
      <c r="J3" s="428"/>
      <c r="K3" s="428"/>
      <c r="L3" s="428"/>
      <c r="M3" s="428"/>
    </row>
    <row r="4" spans="1:15" ht="25.2" customHeight="1">
      <c r="A4" s="436" t="s">
        <v>20</v>
      </c>
      <c r="B4" s="436"/>
      <c r="C4" s="436"/>
      <c r="D4" s="436"/>
      <c r="E4" s="436"/>
      <c r="F4" s="436"/>
      <c r="G4" s="436"/>
      <c r="H4" s="436"/>
      <c r="I4" s="436"/>
      <c r="J4" s="436"/>
      <c r="K4" s="436"/>
      <c r="L4" s="436"/>
      <c r="M4" s="436"/>
    </row>
    <row r="5" spans="1:15" ht="21.6" customHeight="1" thickBot="1">
      <c r="A5" s="429">
        <v>44926</v>
      </c>
      <c r="B5" s="429"/>
      <c r="C5" s="429"/>
      <c r="D5" s="429"/>
      <c r="E5" s="429"/>
      <c r="F5" s="429"/>
      <c r="G5" s="429"/>
      <c r="H5" s="429"/>
      <c r="I5" s="429"/>
      <c r="J5" s="429"/>
      <c r="K5" s="429"/>
      <c r="L5" s="429"/>
      <c r="M5" s="429"/>
    </row>
    <row r="6" spans="1:15" s="11" customFormat="1" ht="87.6" customHeight="1" thickBot="1">
      <c r="A6" s="8" t="s">
        <v>21</v>
      </c>
      <c r="B6" s="8" t="s">
        <v>22</v>
      </c>
      <c r="C6" s="8" t="s">
        <v>23</v>
      </c>
      <c r="D6" s="9" t="s">
        <v>24</v>
      </c>
      <c r="E6" s="10" t="s">
        <v>25</v>
      </c>
      <c r="F6" s="8" t="s">
        <v>26</v>
      </c>
      <c r="G6" s="8" t="s">
        <v>27</v>
      </c>
      <c r="H6" s="8" t="s">
        <v>28</v>
      </c>
      <c r="I6" s="8" t="s">
        <v>29</v>
      </c>
      <c r="J6" s="8" t="s">
        <v>30</v>
      </c>
      <c r="K6" s="8" t="s">
        <v>31</v>
      </c>
      <c r="L6" s="8" t="s">
        <v>32</v>
      </c>
      <c r="M6" s="8" t="s">
        <v>33</v>
      </c>
    </row>
    <row r="7" spans="1:15">
      <c r="A7" s="12"/>
      <c r="B7" s="13"/>
      <c r="C7" s="14"/>
      <c r="D7" s="14"/>
      <c r="E7" s="15"/>
      <c r="F7" s="14"/>
      <c r="G7" s="14"/>
      <c r="H7" s="14"/>
      <c r="I7" s="14"/>
      <c r="J7" s="14"/>
      <c r="K7" s="13"/>
      <c r="L7" s="13"/>
      <c r="M7" s="16"/>
      <c r="N7" s="17"/>
    </row>
    <row r="8" spans="1:15">
      <c r="A8" s="18" t="s">
        <v>34</v>
      </c>
      <c r="B8" s="19"/>
      <c r="C8" s="20"/>
      <c r="D8" s="11"/>
      <c r="E8" s="21"/>
      <c r="F8" s="21"/>
      <c r="G8" s="21"/>
      <c r="H8" s="21"/>
      <c r="I8" s="21"/>
      <c r="J8" s="21"/>
      <c r="K8" s="22"/>
      <c r="L8" s="22"/>
      <c r="M8" s="23"/>
      <c r="N8" s="17"/>
    </row>
    <row r="9" spans="1:15" s="21" customFormat="1" ht="29.4">
      <c r="A9" s="24">
        <v>1725</v>
      </c>
      <c r="B9" s="25" t="s">
        <v>35</v>
      </c>
      <c r="C9" s="26" t="s">
        <v>36</v>
      </c>
      <c r="D9" s="26" t="s">
        <v>37</v>
      </c>
      <c r="E9" s="27">
        <v>99453757</v>
      </c>
      <c r="F9" s="28">
        <v>39533</v>
      </c>
      <c r="G9" s="28" t="s">
        <v>38</v>
      </c>
      <c r="H9" s="29" t="s">
        <v>38</v>
      </c>
      <c r="I9" s="28">
        <v>39616</v>
      </c>
      <c r="J9" s="28">
        <v>42734</v>
      </c>
      <c r="K9" s="30">
        <v>44377</v>
      </c>
      <c r="L9" s="31">
        <v>3</v>
      </c>
      <c r="M9" s="32">
        <v>45008</v>
      </c>
      <c r="N9" s="33"/>
    </row>
    <row r="10" spans="1:15" ht="15.6">
      <c r="A10" s="24">
        <v>2080</v>
      </c>
      <c r="B10" s="34" t="s">
        <v>39</v>
      </c>
      <c r="C10" s="26" t="s">
        <v>40</v>
      </c>
      <c r="D10" s="26" t="s">
        <v>40</v>
      </c>
      <c r="E10" s="27">
        <v>340000000</v>
      </c>
      <c r="F10" s="28">
        <v>41015</v>
      </c>
      <c r="G10" s="28" t="s">
        <v>38</v>
      </c>
      <c r="H10" s="29" t="s">
        <v>38</v>
      </c>
      <c r="I10" s="28">
        <v>41257</v>
      </c>
      <c r="J10" s="28">
        <v>42884</v>
      </c>
      <c r="K10" s="30">
        <v>44345</v>
      </c>
      <c r="L10" s="31">
        <v>1</v>
      </c>
      <c r="M10" s="32">
        <v>46493</v>
      </c>
      <c r="N10" s="33"/>
    </row>
    <row r="11" spans="1:15">
      <c r="A11" s="24" t="s">
        <v>41</v>
      </c>
      <c r="B11" s="34" t="s">
        <v>42</v>
      </c>
      <c r="C11" s="26" t="s">
        <v>43</v>
      </c>
      <c r="D11" s="26" t="s">
        <v>40</v>
      </c>
      <c r="E11" s="27">
        <v>90055000</v>
      </c>
      <c r="F11" s="28">
        <v>44151</v>
      </c>
      <c r="G11" s="28" t="s">
        <v>38</v>
      </c>
      <c r="H11" s="29" t="s">
        <v>38</v>
      </c>
      <c r="I11" s="35">
        <v>44560</v>
      </c>
      <c r="J11" s="35">
        <v>46506</v>
      </c>
      <c r="K11" s="30" t="s">
        <v>38</v>
      </c>
      <c r="L11" s="31">
        <v>0</v>
      </c>
      <c r="M11" s="32">
        <v>49629</v>
      </c>
      <c r="N11" s="33"/>
    </row>
    <row r="12" spans="1:15">
      <c r="A12" s="24">
        <v>2128</v>
      </c>
      <c r="B12" s="25" t="s">
        <v>44</v>
      </c>
      <c r="C12" s="26" t="s">
        <v>45</v>
      </c>
      <c r="D12" s="26" t="s">
        <v>45</v>
      </c>
      <c r="E12" s="27">
        <v>270000000</v>
      </c>
      <c r="F12" s="28">
        <v>41646</v>
      </c>
      <c r="G12" s="28" t="s">
        <v>38</v>
      </c>
      <c r="H12" s="29" t="s">
        <v>38</v>
      </c>
      <c r="I12" s="28">
        <v>41933</v>
      </c>
      <c r="J12" s="28">
        <v>43748</v>
      </c>
      <c r="K12" s="28">
        <v>45209</v>
      </c>
      <c r="L12" s="31">
        <v>2</v>
      </c>
      <c r="M12" s="32">
        <v>49227</v>
      </c>
      <c r="N12" s="33"/>
    </row>
    <row r="13" spans="1:15" ht="27.6">
      <c r="A13" s="24">
        <v>2129</v>
      </c>
      <c r="B13" s="25" t="s">
        <v>46</v>
      </c>
      <c r="C13" s="26" t="s">
        <v>36</v>
      </c>
      <c r="D13" s="26" t="s">
        <v>37</v>
      </c>
      <c r="E13" s="27">
        <v>130000000</v>
      </c>
      <c r="F13" s="28">
        <v>42228</v>
      </c>
      <c r="G13" s="28" t="s">
        <v>38</v>
      </c>
      <c r="H13" s="29" t="s">
        <v>38</v>
      </c>
      <c r="I13" s="28">
        <v>42391</v>
      </c>
      <c r="J13" s="35">
        <v>45150</v>
      </c>
      <c r="K13" s="28" t="s">
        <v>38</v>
      </c>
      <c r="L13" s="31">
        <v>0</v>
      </c>
      <c r="M13" s="32">
        <v>47707</v>
      </c>
      <c r="N13" s="33"/>
    </row>
    <row r="14" spans="1:15" ht="27.6">
      <c r="A14" s="24">
        <v>2164</v>
      </c>
      <c r="B14" s="25" t="s">
        <v>47</v>
      </c>
      <c r="C14" s="26" t="s">
        <v>36</v>
      </c>
      <c r="D14" s="26" t="s">
        <v>37</v>
      </c>
      <c r="E14" s="27">
        <v>154562390.28999999</v>
      </c>
      <c r="F14" s="28">
        <v>43224</v>
      </c>
      <c r="G14" s="28" t="s">
        <v>38</v>
      </c>
      <c r="H14" s="29" t="s">
        <v>38</v>
      </c>
      <c r="I14" s="35">
        <v>43531</v>
      </c>
      <c r="J14" s="35">
        <v>45412</v>
      </c>
      <c r="K14" s="28" t="s">
        <v>38</v>
      </c>
      <c r="L14" s="31">
        <v>0</v>
      </c>
      <c r="M14" s="36">
        <v>50890</v>
      </c>
      <c r="N14" s="33"/>
    </row>
    <row r="15" spans="1:15" ht="27.6">
      <c r="A15" s="24" t="s">
        <v>48</v>
      </c>
      <c r="B15" s="25" t="s">
        <v>49</v>
      </c>
      <c r="C15" s="26" t="s">
        <v>36</v>
      </c>
      <c r="D15" s="26" t="s">
        <v>50</v>
      </c>
      <c r="E15" s="27">
        <v>111128810</v>
      </c>
      <c r="F15" s="28">
        <v>43592</v>
      </c>
      <c r="G15" s="28" t="s">
        <v>38</v>
      </c>
      <c r="H15" s="29" t="s">
        <v>38</v>
      </c>
      <c r="I15" s="35">
        <v>43756</v>
      </c>
      <c r="J15" s="35">
        <v>46140</v>
      </c>
      <c r="K15" s="28" t="s">
        <v>38</v>
      </c>
      <c r="L15" s="31">
        <v>0</v>
      </c>
      <c r="M15" s="36">
        <v>55271</v>
      </c>
      <c r="N15" s="33"/>
      <c r="O15" s="37"/>
    </row>
    <row r="16" spans="1:15">
      <c r="A16" s="24">
        <v>2198</v>
      </c>
      <c r="B16" s="25" t="s">
        <v>51</v>
      </c>
      <c r="C16" s="26" t="s">
        <v>52</v>
      </c>
      <c r="D16" s="26" t="s">
        <v>53</v>
      </c>
      <c r="E16" s="27">
        <v>55080000</v>
      </c>
      <c r="F16" s="28">
        <v>43472</v>
      </c>
      <c r="G16" s="28">
        <v>43643</v>
      </c>
      <c r="H16" s="29">
        <v>9690</v>
      </c>
      <c r="I16" s="35">
        <v>43796</v>
      </c>
      <c r="J16" s="35">
        <v>45103</v>
      </c>
      <c r="K16" s="28" t="s">
        <v>38</v>
      </c>
      <c r="L16" s="31">
        <v>0</v>
      </c>
      <c r="M16" s="36">
        <v>51313</v>
      </c>
      <c r="N16" s="33"/>
    </row>
    <row r="17" spans="1:14">
      <c r="A17" s="24">
        <v>2270</v>
      </c>
      <c r="B17" s="25" t="s">
        <v>54</v>
      </c>
      <c r="C17" s="26" t="s">
        <v>55</v>
      </c>
      <c r="D17" s="26" t="s">
        <v>53</v>
      </c>
      <c r="E17" s="27">
        <v>80000000</v>
      </c>
      <c r="F17" s="28">
        <v>44337</v>
      </c>
      <c r="G17" s="28">
        <v>44470</v>
      </c>
      <c r="H17" s="29">
        <v>10056</v>
      </c>
      <c r="I17" s="35">
        <v>44547</v>
      </c>
      <c r="J17" s="35">
        <v>44910</v>
      </c>
      <c r="K17" s="28" t="s">
        <v>38</v>
      </c>
      <c r="L17" s="31">
        <v>0</v>
      </c>
      <c r="M17" s="36">
        <v>51667</v>
      </c>
      <c r="N17" s="33"/>
    </row>
    <row r="18" spans="1:14" ht="27.6">
      <c r="A18" s="24">
        <v>2220</v>
      </c>
      <c r="B18" s="25" t="s">
        <v>56</v>
      </c>
      <c r="C18" s="26" t="s">
        <v>57</v>
      </c>
      <c r="D18" s="26" t="s">
        <v>53</v>
      </c>
      <c r="E18" s="27">
        <v>425000000</v>
      </c>
      <c r="F18" s="28">
        <v>44655</v>
      </c>
      <c r="G18" s="28">
        <v>44692</v>
      </c>
      <c r="H18" s="29">
        <v>10230</v>
      </c>
      <c r="I18" s="35">
        <v>44890</v>
      </c>
      <c r="J18" s="35" t="s">
        <v>58</v>
      </c>
      <c r="K18" s="28" t="s">
        <v>38</v>
      </c>
      <c r="L18" s="31">
        <v>0</v>
      </c>
      <c r="M18" s="36" t="s">
        <v>59</v>
      </c>
      <c r="N18" s="33"/>
    </row>
    <row r="19" spans="1:14" s="42" customFormat="1">
      <c r="A19" s="24"/>
      <c r="B19" s="38"/>
      <c r="C19" s="39"/>
      <c r="D19" s="40"/>
      <c r="E19" s="41">
        <f>SUM(E9:E18)</f>
        <v>1755279957.29</v>
      </c>
      <c r="F19" s="30"/>
      <c r="G19" s="30"/>
      <c r="H19" s="29"/>
      <c r="I19" s="30"/>
      <c r="J19" s="30"/>
      <c r="K19" s="28"/>
      <c r="L19" s="30"/>
      <c r="M19" s="32"/>
      <c r="N19" s="33"/>
    </row>
    <row r="20" spans="1:14" s="42" customFormat="1">
      <c r="A20" s="24"/>
      <c r="B20" s="38"/>
      <c r="C20" s="39"/>
      <c r="D20" s="40"/>
      <c r="E20" s="41"/>
      <c r="F20" s="30"/>
      <c r="G20" s="30"/>
      <c r="H20" s="29"/>
      <c r="I20" s="30"/>
      <c r="J20" s="30"/>
      <c r="K20" s="43"/>
      <c r="L20" s="30"/>
      <c r="M20" s="32"/>
      <c r="N20" s="33"/>
    </row>
    <row r="21" spans="1:14">
      <c r="A21" s="44" t="s">
        <v>60</v>
      </c>
      <c r="B21" s="25"/>
      <c r="C21" s="26"/>
      <c r="D21" s="45"/>
      <c r="E21" s="27"/>
      <c r="F21" s="30"/>
      <c r="G21" s="30"/>
      <c r="H21" s="29"/>
      <c r="I21" s="30"/>
      <c r="J21" s="46"/>
      <c r="K21" s="30"/>
      <c r="L21" s="30"/>
      <c r="M21" s="47"/>
      <c r="N21" s="33"/>
    </row>
    <row r="22" spans="1:14">
      <c r="A22" s="24" t="s">
        <v>61</v>
      </c>
      <c r="B22" s="48" t="s">
        <v>62</v>
      </c>
      <c r="C22" s="11" t="s">
        <v>36</v>
      </c>
      <c r="D22" s="26" t="s">
        <v>63</v>
      </c>
      <c r="E22" s="27">
        <v>73000000</v>
      </c>
      <c r="F22" s="30">
        <v>41178</v>
      </c>
      <c r="G22" s="30">
        <v>41541</v>
      </c>
      <c r="H22" s="31">
        <v>9167</v>
      </c>
      <c r="I22" s="30">
        <v>41843</v>
      </c>
      <c r="J22" s="49">
        <v>43732</v>
      </c>
      <c r="K22" s="49">
        <v>45497</v>
      </c>
      <c r="L22" s="31">
        <v>2</v>
      </c>
      <c r="M22" s="32">
        <v>50307</v>
      </c>
      <c r="N22" s="33"/>
    </row>
    <row r="23" spans="1:14">
      <c r="A23" s="50" t="s">
        <v>64</v>
      </c>
      <c r="B23" s="34" t="s">
        <v>65</v>
      </c>
      <c r="C23" s="430" t="s">
        <v>66</v>
      </c>
      <c r="D23" s="26" t="s">
        <v>53</v>
      </c>
      <c r="E23" s="27">
        <v>400000000</v>
      </c>
      <c r="F23" s="432">
        <v>41732</v>
      </c>
      <c r="G23" s="432">
        <v>41956</v>
      </c>
      <c r="H23" s="431">
        <v>9283</v>
      </c>
      <c r="I23" s="432">
        <v>42110</v>
      </c>
      <c r="J23" s="433">
        <v>44148</v>
      </c>
      <c r="K23" s="433">
        <v>45608</v>
      </c>
      <c r="L23" s="431">
        <v>2</v>
      </c>
      <c r="M23" s="434">
        <v>50498</v>
      </c>
      <c r="N23" s="33"/>
    </row>
    <row r="24" spans="1:14" ht="15.6" customHeight="1">
      <c r="A24" s="50" t="s">
        <v>67</v>
      </c>
      <c r="B24" s="34" t="s">
        <v>65</v>
      </c>
      <c r="C24" s="430"/>
      <c r="D24" s="26" t="s">
        <v>53</v>
      </c>
      <c r="E24" s="27">
        <v>50000000</v>
      </c>
      <c r="F24" s="432"/>
      <c r="G24" s="432"/>
      <c r="H24" s="431"/>
      <c r="I24" s="432"/>
      <c r="J24" s="433"/>
      <c r="K24" s="433"/>
      <c r="L24" s="431"/>
      <c r="M24" s="434"/>
      <c r="N24" s="33"/>
    </row>
    <row r="25" spans="1:14" ht="12.6" customHeight="1">
      <c r="A25" s="50" t="s">
        <v>68</v>
      </c>
      <c r="B25" s="34" t="s">
        <v>69</v>
      </c>
      <c r="C25" s="26" t="s">
        <v>70</v>
      </c>
      <c r="D25" s="26" t="s">
        <v>53</v>
      </c>
      <c r="E25" s="27">
        <v>100000000</v>
      </c>
      <c r="F25" s="30">
        <v>42355</v>
      </c>
      <c r="G25" s="30">
        <v>42886</v>
      </c>
      <c r="H25" s="31">
        <v>9451</v>
      </c>
      <c r="I25" s="30">
        <v>43083</v>
      </c>
      <c r="J25" s="49">
        <v>44712</v>
      </c>
      <c r="K25" s="49">
        <v>45443</v>
      </c>
      <c r="L25" s="31">
        <v>1</v>
      </c>
      <c r="M25" s="32">
        <v>52001</v>
      </c>
      <c r="N25" s="33"/>
    </row>
    <row r="26" spans="1:14">
      <c r="A26" s="50" t="s">
        <v>71</v>
      </c>
      <c r="B26" s="34" t="s">
        <v>72</v>
      </c>
      <c r="C26" s="26" t="s">
        <v>66</v>
      </c>
      <c r="D26" s="26" t="s">
        <v>53</v>
      </c>
      <c r="E26" s="27">
        <v>144036000</v>
      </c>
      <c r="F26" s="30">
        <v>43363</v>
      </c>
      <c r="G26" s="30">
        <v>40821</v>
      </c>
      <c r="H26" s="31">
        <v>8982</v>
      </c>
      <c r="I26" s="30">
        <v>43413</v>
      </c>
      <c r="J26" s="49">
        <v>45189</v>
      </c>
      <c r="K26" s="49" t="s">
        <v>38</v>
      </c>
      <c r="L26" s="31">
        <v>0</v>
      </c>
      <c r="M26" s="32">
        <v>54189</v>
      </c>
      <c r="N26" s="33"/>
    </row>
    <row r="27" spans="1:14">
      <c r="A27" s="51" t="s">
        <v>73</v>
      </c>
      <c r="B27" s="52" t="s">
        <v>74</v>
      </c>
      <c r="C27" s="26" t="s">
        <v>75</v>
      </c>
      <c r="D27" s="26" t="s">
        <v>76</v>
      </c>
      <c r="E27" s="27">
        <v>134500000</v>
      </c>
      <c r="F27" s="53">
        <v>43503</v>
      </c>
      <c r="G27" s="53">
        <v>43285</v>
      </c>
      <c r="H27" s="31">
        <v>9573</v>
      </c>
      <c r="I27" s="35">
        <v>43373</v>
      </c>
      <c r="J27" s="53">
        <v>45329</v>
      </c>
      <c r="K27" s="49" t="s">
        <v>38</v>
      </c>
      <c r="L27" s="31">
        <v>0</v>
      </c>
      <c r="M27" s="32">
        <v>52634</v>
      </c>
      <c r="N27" s="33"/>
    </row>
    <row r="28" spans="1:14">
      <c r="A28" s="51" t="s">
        <v>77</v>
      </c>
      <c r="B28" s="52" t="s">
        <v>78</v>
      </c>
      <c r="C28" s="26" t="s">
        <v>66</v>
      </c>
      <c r="D28" s="26" t="s">
        <v>53</v>
      </c>
      <c r="E28" s="27">
        <v>125000000</v>
      </c>
      <c r="F28" s="53">
        <v>43908</v>
      </c>
      <c r="G28" s="53">
        <v>44103</v>
      </c>
      <c r="H28" s="31">
        <v>9899</v>
      </c>
      <c r="I28" s="35">
        <v>44148</v>
      </c>
      <c r="J28" s="53">
        <v>45929</v>
      </c>
      <c r="K28" s="49" t="s">
        <v>38</v>
      </c>
      <c r="L28" s="31">
        <v>0</v>
      </c>
      <c r="M28" s="32">
        <v>53404</v>
      </c>
      <c r="N28" s="33"/>
    </row>
    <row r="29" spans="1:14">
      <c r="A29" s="51" t="s">
        <v>79</v>
      </c>
      <c r="B29" s="52" t="s">
        <v>80</v>
      </c>
      <c r="C29" s="26" t="s">
        <v>81</v>
      </c>
      <c r="D29" s="26" t="s">
        <v>53</v>
      </c>
      <c r="E29" s="27">
        <v>100000000</v>
      </c>
      <c r="F29" s="53">
        <v>43907</v>
      </c>
      <c r="G29" s="53">
        <v>44272</v>
      </c>
      <c r="H29" s="31">
        <v>9968</v>
      </c>
      <c r="I29" s="35">
        <v>44470</v>
      </c>
      <c r="J29" s="53">
        <v>46098</v>
      </c>
      <c r="K29" s="49" t="s">
        <v>38</v>
      </c>
      <c r="L29" s="31">
        <v>0</v>
      </c>
      <c r="M29" s="32">
        <v>53036</v>
      </c>
      <c r="N29" s="33"/>
    </row>
    <row r="30" spans="1:14" s="42" customFormat="1">
      <c r="A30" s="24"/>
      <c r="B30" s="38"/>
      <c r="C30" s="39"/>
      <c r="D30" s="40"/>
      <c r="E30" s="41">
        <f>SUM(E22:E29)</f>
        <v>1126536000</v>
      </c>
      <c r="F30" s="30"/>
      <c r="G30" s="30"/>
      <c r="H30" s="54"/>
      <c r="I30" s="30"/>
      <c r="J30" s="30"/>
      <c r="K30" s="55"/>
      <c r="L30" s="56"/>
      <c r="M30" s="57"/>
      <c r="N30" s="58"/>
    </row>
    <row r="31" spans="1:14">
      <c r="A31" s="59"/>
      <c r="B31" s="25"/>
      <c r="C31" s="26"/>
      <c r="D31" s="45"/>
      <c r="E31" s="27"/>
      <c r="F31" s="30"/>
      <c r="G31" s="30"/>
      <c r="H31" s="31"/>
      <c r="I31" s="30"/>
      <c r="J31" s="30"/>
      <c r="K31" s="30"/>
      <c r="L31" s="30"/>
      <c r="M31" s="47"/>
      <c r="N31" s="17"/>
    </row>
    <row r="32" spans="1:14">
      <c r="A32" s="44" t="s">
        <v>82</v>
      </c>
      <c r="B32" s="25"/>
      <c r="C32" s="26"/>
      <c r="D32" s="45"/>
      <c r="E32" s="27"/>
      <c r="F32" s="30"/>
      <c r="G32" s="30"/>
      <c r="H32" s="31"/>
      <c r="I32" s="30"/>
      <c r="J32" s="30"/>
      <c r="K32" s="30"/>
      <c r="L32" s="30"/>
      <c r="M32" s="47"/>
      <c r="N32" s="17"/>
    </row>
    <row r="33" spans="1:15" s="42" customFormat="1" ht="24.6" customHeight="1">
      <c r="A33" s="24" t="s">
        <v>83</v>
      </c>
      <c r="B33" s="45" t="s">
        <v>84</v>
      </c>
      <c r="C33" s="26" t="s">
        <v>45</v>
      </c>
      <c r="D33" s="26" t="s">
        <v>53</v>
      </c>
      <c r="E33" s="27">
        <v>420000000</v>
      </c>
      <c r="F33" s="30">
        <v>42481</v>
      </c>
      <c r="G33" s="30">
        <v>42641</v>
      </c>
      <c r="H33" s="29">
        <v>9396</v>
      </c>
      <c r="I33" s="30">
        <v>42726</v>
      </c>
      <c r="J33" s="49">
        <v>44681</v>
      </c>
      <c r="K33" s="49">
        <v>45473</v>
      </c>
      <c r="L33" s="31">
        <v>1</v>
      </c>
      <c r="M33" s="32">
        <v>54650</v>
      </c>
      <c r="N33" s="58"/>
    </row>
    <row r="34" spans="1:15" s="42" customFormat="1" ht="19.2" customHeight="1">
      <c r="A34" s="24" t="s">
        <v>85</v>
      </c>
      <c r="B34" s="60" t="s">
        <v>86</v>
      </c>
      <c r="C34" s="26" t="s">
        <v>87</v>
      </c>
      <c r="D34" s="26" t="s">
        <v>53</v>
      </c>
      <c r="E34" s="27">
        <v>156640000</v>
      </c>
      <c r="F34" s="30">
        <v>43927</v>
      </c>
      <c r="G34" s="30">
        <v>44158</v>
      </c>
      <c r="H34" s="29" t="s">
        <v>88</v>
      </c>
      <c r="I34" s="35">
        <v>44272</v>
      </c>
      <c r="J34" s="49">
        <v>46234</v>
      </c>
      <c r="K34" s="49" t="s">
        <v>38</v>
      </c>
      <c r="L34" s="31">
        <v>0</v>
      </c>
      <c r="M34" s="32">
        <v>56019</v>
      </c>
      <c r="N34" s="58"/>
      <c r="O34" s="61"/>
    </row>
    <row r="35" spans="1:15" s="42" customFormat="1">
      <c r="A35" s="24" t="s">
        <v>89</v>
      </c>
      <c r="B35" s="60" t="s">
        <v>90</v>
      </c>
      <c r="C35" s="26" t="s">
        <v>91</v>
      </c>
      <c r="D35" s="26" t="s">
        <v>53</v>
      </c>
      <c r="E35" s="27">
        <v>75100500</v>
      </c>
      <c r="F35" s="30">
        <v>44015</v>
      </c>
      <c r="G35" s="30">
        <v>44453</v>
      </c>
      <c r="H35" s="29">
        <v>10037</v>
      </c>
      <c r="I35" s="35">
        <v>44673</v>
      </c>
      <c r="J35" s="49">
        <v>46649</v>
      </c>
      <c r="K35" s="49" t="s">
        <v>38</v>
      </c>
      <c r="L35" s="31">
        <v>0</v>
      </c>
      <c r="M35" s="32">
        <v>56080</v>
      </c>
      <c r="N35" s="58"/>
    </row>
    <row r="36" spans="1:15" s="42" customFormat="1">
      <c r="A36" s="24"/>
      <c r="B36" s="45"/>
      <c r="C36" s="26"/>
      <c r="D36" s="45"/>
      <c r="E36" s="41">
        <f>SUM(E33:E35)</f>
        <v>651740500</v>
      </c>
      <c r="F36" s="30"/>
      <c r="G36" s="30"/>
      <c r="H36" s="54"/>
      <c r="I36" s="30"/>
      <c r="J36" s="30"/>
      <c r="K36" s="55"/>
      <c r="L36" s="31"/>
      <c r="M36" s="57"/>
      <c r="N36" s="58"/>
    </row>
    <row r="37" spans="1:15">
      <c r="A37" s="59"/>
      <c r="B37" s="25"/>
      <c r="C37" s="26"/>
      <c r="D37" s="45"/>
      <c r="E37" s="27"/>
      <c r="F37" s="30"/>
      <c r="G37" s="30"/>
      <c r="H37" s="31"/>
      <c r="I37" s="30"/>
      <c r="J37" s="30"/>
      <c r="K37" s="30"/>
      <c r="L37" s="31"/>
      <c r="M37" s="47"/>
      <c r="N37" s="17"/>
    </row>
    <row r="38" spans="1:15">
      <c r="A38" s="24" t="s">
        <v>92</v>
      </c>
      <c r="B38" s="25"/>
      <c r="C38" s="26"/>
      <c r="D38" s="45"/>
      <c r="E38" s="27"/>
      <c r="F38" s="30"/>
      <c r="G38" s="30"/>
      <c r="H38" s="31"/>
      <c r="I38" s="30"/>
      <c r="J38" s="30"/>
      <c r="K38" s="30"/>
      <c r="L38" s="31"/>
      <c r="M38" s="47"/>
      <c r="N38" s="17"/>
    </row>
    <row r="39" spans="1:15" ht="32.4" customHeight="1">
      <c r="A39" s="24" t="s">
        <v>93</v>
      </c>
      <c r="B39" s="25" t="s">
        <v>94</v>
      </c>
      <c r="C39" s="430" t="s">
        <v>40</v>
      </c>
      <c r="D39" s="26" t="s">
        <v>53</v>
      </c>
      <c r="E39" s="27">
        <v>90542773.120000005</v>
      </c>
      <c r="F39" s="432">
        <v>41428</v>
      </c>
      <c r="G39" s="432">
        <v>42128</v>
      </c>
      <c r="H39" s="435">
        <v>9293</v>
      </c>
      <c r="I39" s="432">
        <v>42354</v>
      </c>
      <c r="J39" s="62">
        <v>44172</v>
      </c>
      <c r="K39" s="30" t="s">
        <v>38</v>
      </c>
      <c r="L39" s="31">
        <v>0</v>
      </c>
      <c r="M39" s="32">
        <v>49939</v>
      </c>
      <c r="N39" s="17"/>
    </row>
    <row r="40" spans="1:15" ht="15.6">
      <c r="A40" s="24" t="s">
        <v>95</v>
      </c>
      <c r="B40" s="25" t="s">
        <v>96</v>
      </c>
      <c r="C40" s="430"/>
      <c r="D40" s="26" t="s">
        <v>53</v>
      </c>
      <c r="E40" s="27">
        <v>296000000</v>
      </c>
      <c r="F40" s="432"/>
      <c r="G40" s="432"/>
      <c r="H40" s="435"/>
      <c r="I40" s="432"/>
      <c r="J40" s="62">
        <v>45026</v>
      </c>
      <c r="K40" s="30" t="s">
        <v>38</v>
      </c>
      <c r="L40" s="31">
        <v>0</v>
      </c>
      <c r="M40" s="32">
        <v>50850</v>
      </c>
      <c r="N40" s="17"/>
    </row>
    <row r="41" spans="1:15">
      <c r="A41" s="24"/>
      <c r="B41" s="25"/>
      <c r="C41" s="26"/>
      <c r="D41" s="45"/>
      <c r="E41" s="41">
        <f>SUM(E39:E40)</f>
        <v>386542773.12</v>
      </c>
      <c r="F41" s="30"/>
      <c r="G41" s="30"/>
      <c r="H41" s="31"/>
      <c r="I41" s="30"/>
      <c r="J41" s="30"/>
      <c r="K41" s="30"/>
      <c r="L41" s="31"/>
      <c r="M41" s="47"/>
      <c r="N41" s="17"/>
    </row>
    <row r="42" spans="1:15">
      <c r="A42" s="59"/>
      <c r="B42" s="25"/>
      <c r="C42" s="26"/>
      <c r="D42" s="45"/>
      <c r="E42" s="27"/>
      <c r="F42" s="30"/>
      <c r="G42" s="30"/>
      <c r="H42" s="31"/>
      <c r="I42" s="30"/>
      <c r="J42" s="30"/>
      <c r="K42" s="30"/>
      <c r="L42" s="31"/>
      <c r="M42" s="47"/>
      <c r="N42" s="17"/>
    </row>
    <row r="43" spans="1:15">
      <c r="A43" s="44" t="s">
        <v>97</v>
      </c>
      <c r="B43" s="60"/>
      <c r="C43" s="26"/>
      <c r="D43" s="45"/>
      <c r="E43" s="27"/>
      <c r="F43" s="30"/>
      <c r="G43" s="30"/>
      <c r="H43" s="31"/>
      <c r="I43" s="30"/>
      <c r="J43" s="30"/>
      <c r="K43" s="30"/>
      <c r="L43" s="31"/>
      <c r="M43" s="47"/>
      <c r="N43" s="17"/>
    </row>
    <row r="44" spans="1:15" ht="15.6">
      <c r="A44" s="24" t="s">
        <v>98</v>
      </c>
      <c r="B44" s="60" t="s">
        <v>99</v>
      </c>
      <c r="C44" s="11" t="s">
        <v>75</v>
      </c>
      <c r="D44" s="7" t="s">
        <v>76</v>
      </c>
      <c r="E44" s="27">
        <f>25991000000/'Anexo 5'!O84</f>
        <v>197125521.42586273</v>
      </c>
      <c r="F44" s="30">
        <v>42906</v>
      </c>
      <c r="G44" s="30">
        <v>41855</v>
      </c>
      <c r="H44" s="31">
        <v>9254</v>
      </c>
      <c r="I44" s="30">
        <v>43007</v>
      </c>
      <c r="J44" s="30">
        <v>46292</v>
      </c>
      <c r="K44" s="56" t="s">
        <v>38</v>
      </c>
      <c r="L44" s="31">
        <v>0</v>
      </c>
      <c r="M44" s="32">
        <v>57516</v>
      </c>
      <c r="N44" s="17"/>
    </row>
    <row r="45" spans="1:15">
      <c r="A45" s="24"/>
      <c r="B45" s="60"/>
      <c r="C45" s="26"/>
      <c r="D45" s="45"/>
      <c r="E45" s="41">
        <f>SUM(E44:E44)</f>
        <v>197125521.42586273</v>
      </c>
      <c r="F45" s="30"/>
      <c r="G45" s="30"/>
      <c r="H45" s="31"/>
      <c r="I45" s="30"/>
      <c r="J45" s="30"/>
      <c r="K45" s="43"/>
      <c r="L45" s="31"/>
      <c r="M45" s="47"/>
      <c r="N45" s="17"/>
    </row>
    <row r="46" spans="1:15">
      <c r="A46" s="24"/>
      <c r="B46" s="63"/>
      <c r="C46" s="26"/>
      <c r="D46" s="45"/>
      <c r="E46" s="27"/>
      <c r="F46" s="30"/>
      <c r="G46" s="30"/>
      <c r="H46" s="31"/>
      <c r="I46" s="30"/>
      <c r="J46" s="30"/>
      <c r="K46" s="55"/>
      <c r="L46" s="31"/>
      <c r="M46" s="47"/>
      <c r="N46" s="17"/>
    </row>
    <row r="47" spans="1:15">
      <c r="A47" s="24" t="s">
        <v>100</v>
      </c>
      <c r="B47" s="63"/>
      <c r="C47" s="26"/>
      <c r="D47" s="45"/>
      <c r="E47" s="27"/>
      <c r="F47" s="30"/>
      <c r="G47" s="30"/>
      <c r="H47" s="31"/>
      <c r="I47" s="30"/>
      <c r="J47" s="30"/>
      <c r="K47" s="55"/>
      <c r="L47" s="31"/>
      <c r="M47" s="47"/>
      <c r="N47" s="17"/>
    </row>
    <row r="48" spans="1:15" ht="15.6">
      <c r="A48" s="24">
        <v>28568</v>
      </c>
      <c r="B48" s="60" t="s">
        <v>101</v>
      </c>
      <c r="C48" s="26" t="s">
        <v>36</v>
      </c>
      <c r="D48" s="26" t="s">
        <v>53</v>
      </c>
      <c r="E48" s="27">
        <f>79278591*'Anexo 5'!O83</f>
        <v>84598184.456100002</v>
      </c>
      <c r="F48" s="30">
        <v>43454</v>
      </c>
      <c r="G48" s="30">
        <v>43735</v>
      </c>
      <c r="H48" s="31">
        <v>9723</v>
      </c>
      <c r="I48" s="30">
        <v>43796</v>
      </c>
      <c r="J48" s="30">
        <v>45473</v>
      </c>
      <c r="K48" s="56" t="s">
        <v>38</v>
      </c>
      <c r="L48" s="31">
        <v>0</v>
      </c>
      <c r="M48" s="32">
        <v>50905</v>
      </c>
      <c r="N48" s="17"/>
    </row>
    <row r="49" spans="1:14">
      <c r="A49" s="24"/>
      <c r="B49" s="63"/>
      <c r="C49" s="45"/>
      <c r="D49" s="45"/>
      <c r="E49" s="41">
        <f>SUM(E48)</f>
        <v>84598184.456100002</v>
      </c>
      <c r="F49" s="30"/>
      <c r="G49" s="30"/>
      <c r="H49" s="31"/>
      <c r="I49" s="30"/>
      <c r="J49" s="30"/>
      <c r="K49" s="55"/>
      <c r="L49" s="31"/>
      <c r="M49" s="47"/>
      <c r="N49" s="17"/>
    </row>
    <row r="50" spans="1:14">
      <c r="A50" s="24"/>
      <c r="B50" s="63"/>
      <c r="C50" s="45"/>
      <c r="D50" s="45"/>
      <c r="E50" s="27"/>
      <c r="F50" s="30"/>
      <c r="G50" s="30"/>
      <c r="H50" s="31"/>
      <c r="I50" s="30"/>
      <c r="J50" s="30"/>
      <c r="K50" s="55"/>
      <c r="L50" s="31"/>
      <c r="M50" s="47"/>
      <c r="N50" s="17"/>
    </row>
    <row r="51" spans="1:14" s="42" customFormat="1" ht="20.399999999999999" customHeight="1">
      <c r="A51" s="24" t="s">
        <v>102</v>
      </c>
      <c r="B51" s="63"/>
      <c r="C51" s="64"/>
      <c r="D51" s="64"/>
      <c r="E51" s="41">
        <f>E19+E30+E36+E41+E45+E49</f>
        <v>4201822936.2919626</v>
      </c>
      <c r="F51" s="54"/>
      <c r="G51" s="54"/>
      <c r="H51" s="54"/>
      <c r="I51" s="54"/>
      <c r="J51" s="54"/>
      <c r="K51" s="55"/>
      <c r="L51" s="55"/>
      <c r="M51" s="57"/>
      <c r="N51" s="58"/>
    </row>
    <row r="52" spans="1:14" s="42" customFormat="1" ht="12" customHeight="1" thickBot="1">
      <c r="A52" s="65"/>
      <c r="B52" s="66"/>
      <c r="C52" s="67"/>
      <c r="D52" s="67"/>
      <c r="E52" s="68"/>
      <c r="F52" s="69"/>
      <c r="G52" s="69"/>
      <c r="H52" s="69"/>
      <c r="I52" s="69"/>
      <c r="J52" s="69"/>
      <c r="K52" s="70"/>
      <c r="L52" s="70"/>
      <c r="M52" s="71"/>
      <c r="N52" s="58"/>
    </row>
    <row r="53" spans="1:14">
      <c r="A53" s="42"/>
      <c r="B53" s="42"/>
      <c r="C53" s="42"/>
      <c r="D53" s="42"/>
      <c r="E53" s="72"/>
    </row>
    <row r="54" spans="1:14" ht="21" customHeight="1">
      <c r="A54" s="42" t="s">
        <v>103</v>
      </c>
      <c r="B54" s="42"/>
      <c r="C54" s="42"/>
      <c r="D54" s="42"/>
      <c r="E54" s="7"/>
    </row>
    <row r="55" spans="1:14" ht="30" customHeight="1">
      <c r="A55" s="73" t="s">
        <v>104</v>
      </c>
      <c r="B55" s="73"/>
      <c r="C55" s="21"/>
      <c r="D55" s="21"/>
      <c r="E55" s="21"/>
      <c r="F55" s="74"/>
      <c r="G55" s="21"/>
      <c r="H55" s="21"/>
      <c r="I55" s="21"/>
      <c r="J55" s="21"/>
      <c r="K55" s="21"/>
      <c r="L55" s="21"/>
      <c r="M55" s="21"/>
      <c r="N55" s="21"/>
    </row>
    <row r="56" spans="1:14" ht="30" customHeight="1">
      <c r="A56" s="75" t="s">
        <v>105</v>
      </c>
      <c r="B56" s="75"/>
      <c r="C56" s="76"/>
      <c r="D56" s="76"/>
      <c r="E56" s="76"/>
      <c r="F56" s="77"/>
      <c r="G56" s="76"/>
      <c r="H56" s="76"/>
      <c r="I56" s="76"/>
      <c r="J56" s="76"/>
      <c r="K56" s="76"/>
      <c r="L56" s="76"/>
      <c r="M56" s="76"/>
      <c r="N56" s="76"/>
    </row>
    <row r="57" spans="1:14" s="45" customFormat="1" ht="18" customHeight="1">
      <c r="A57" s="76" t="s">
        <v>106</v>
      </c>
      <c r="B57" s="34"/>
      <c r="E57" s="78"/>
      <c r="G57" s="79"/>
    </row>
    <row r="58" spans="1:14" s="45" customFormat="1" ht="18" customHeight="1">
      <c r="A58" s="76" t="s">
        <v>107</v>
      </c>
      <c r="B58" s="34"/>
      <c r="E58" s="78"/>
      <c r="G58" s="79"/>
    </row>
    <row r="59" spans="1:14" s="45" customFormat="1" ht="18" customHeight="1">
      <c r="A59" s="75" t="s">
        <v>108</v>
      </c>
      <c r="B59" s="34"/>
      <c r="C59" s="34"/>
      <c r="D59" s="34"/>
      <c r="E59" s="34"/>
      <c r="F59" s="34"/>
      <c r="G59" s="34"/>
      <c r="H59" s="34"/>
      <c r="I59" s="34"/>
      <c r="J59" s="79"/>
      <c r="K59" s="34"/>
      <c r="L59" s="76"/>
      <c r="M59" s="76"/>
      <c r="N59" s="76"/>
    </row>
    <row r="60" spans="1:14" s="45" customFormat="1" ht="18" customHeight="1">
      <c r="A60" s="76" t="s">
        <v>109</v>
      </c>
      <c r="B60" s="34"/>
      <c r="C60" s="34"/>
      <c r="D60" s="34"/>
      <c r="E60" s="34"/>
      <c r="F60" s="34"/>
      <c r="G60" s="34"/>
      <c r="H60" s="34"/>
      <c r="I60" s="34"/>
      <c r="K60" s="34"/>
      <c r="L60" s="34"/>
      <c r="M60" s="76"/>
      <c r="N60" s="76"/>
    </row>
    <row r="61" spans="1:14" s="45" customFormat="1" ht="18" customHeight="1">
      <c r="A61" s="34" t="s">
        <v>110</v>
      </c>
    </row>
    <row r="62" spans="1:14" ht="22.95" customHeight="1">
      <c r="A62" s="7"/>
      <c r="B62" s="45"/>
      <c r="C62" s="45"/>
      <c r="D62" s="45"/>
      <c r="E62" s="45"/>
      <c r="F62" s="45"/>
      <c r="G62" s="45"/>
      <c r="H62" s="45"/>
      <c r="I62" s="45"/>
      <c r="J62" s="45"/>
      <c r="K62" s="45"/>
      <c r="L62" s="45"/>
      <c r="M62" s="45"/>
      <c r="N62" s="45"/>
    </row>
    <row r="66" spans="1:14" ht="20.399999999999999" customHeight="1">
      <c r="A66" s="7"/>
    </row>
    <row r="67" spans="1:14" ht="25.95" customHeight="1"/>
    <row r="68" spans="1:14">
      <c r="A68" s="82"/>
    </row>
    <row r="69" spans="1:14">
      <c r="A69" s="427"/>
      <c r="B69" s="427"/>
      <c r="C69" s="427"/>
      <c r="D69" s="427"/>
      <c r="E69" s="427"/>
      <c r="F69" s="427"/>
      <c r="G69" s="427"/>
      <c r="H69" s="427"/>
      <c r="I69" s="427"/>
      <c r="J69" s="427"/>
      <c r="K69" s="427"/>
      <c r="L69" s="427"/>
      <c r="M69" s="427"/>
      <c r="N69" s="427"/>
    </row>
    <row r="70" spans="1:14">
      <c r="A70" s="82"/>
      <c r="B70" s="83"/>
      <c r="C70" s="84"/>
      <c r="D70" s="84"/>
      <c r="E70" s="84"/>
      <c r="F70" s="84"/>
      <c r="G70" s="84"/>
      <c r="H70" s="84"/>
      <c r="I70" s="84"/>
      <c r="J70" s="84"/>
      <c r="K70" s="84"/>
      <c r="L70" s="84"/>
      <c r="M70" s="84"/>
      <c r="N70" s="84"/>
    </row>
  </sheetData>
  <sheetProtection algorithmName="SHA-512" hashValue="DwKAFPJvLIZ+cVNBbCyYSaWHbnzKpJ4/9ttj5uVRwh5M2/0t/ORkJOaZhR/u3gG9zuEIU+52/utUgEFcVBSlrQ==" saltValue="t0hX5nzoKqVNEF+v394igw==" spinCount="100000" sheet="1"/>
  <mergeCells count="20">
    <mergeCell ref="A4:M4"/>
    <mergeCell ref="F39:F40"/>
    <mergeCell ref="G39:G40"/>
    <mergeCell ref="I39:I40"/>
    <mergeCell ref="A1:M1"/>
    <mergeCell ref="A69:N69"/>
    <mergeCell ref="A2:M2"/>
    <mergeCell ref="A3:M3"/>
    <mergeCell ref="A5:M5"/>
    <mergeCell ref="C23:C24"/>
    <mergeCell ref="C39:C40"/>
    <mergeCell ref="H23:H24"/>
    <mergeCell ref="F23:F24"/>
    <mergeCell ref="G23:G24"/>
    <mergeCell ref="I23:I24"/>
    <mergeCell ref="J23:J24"/>
    <mergeCell ref="K23:K24"/>
    <mergeCell ref="L23:L24"/>
    <mergeCell ref="M23:M24"/>
    <mergeCell ref="H39:H40"/>
  </mergeCells>
  <printOptions horizontalCentered="1" verticalCentered="1"/>
  <pageMargins left="0.15748031496062992" right="0" top="0.15748031496062992" bottom="0.39370078740157483" header="0" footer="0.39370078740157483"/>
  <pageSetup scale="36" orientation="landscape" r:id="rId1"/>
  <headerFooter alignWithMargins="0"/>
  <ignoredErrors>
    <ignoredError sqref="I20:M20 I30:M32 I41:M43 I52:M52 I39 I21 K21:M21 I37:M38 K39:L39 I19:J19 L19:M19 I45:M46 F51:G51 J51:M51 I36:M36 A40 F36:G36 F45:G46 F19:G19 F37:G38 F21:G21 F52:G52 F41:G43 F30:G32 F20:G20 H34" numberStoredAsText="1"/>
    <ignoredError sqref="E46 E5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Hoja8"/>
  <dimension ref="A1:AA77"/>
  <sheetViews>
    <sheetView showGridLines="0" topLeftCell="B1" zoomScaleNormal="100" zoomScaleSheetLayoutView="55" workbookViewId="0">
      <selection activeCell="D9" sqref="D9"/>
    </sheetView>
  </sheetViews>
  <sheetFormatPr baseColWidth="10" defaultColWidth="11" defaultRowHeight="13.8"/>
  <cols>
    <col min="1" max="1" width="24.44140625" style="80" customWidth="1"/>
    <col min="2" max="2" width="45.21875" style="80" bestFit="1" customWidth="1"/>
    <col min="3" max="3" width="13.33203125" style="11" customWidth="1"/>
    <col min="4" max="4" width="21.109375" style="7" customWidth="1"/>
    <col min="5" max="5" width="20.44140625" style="72" customWidth="1"/>
    <col min="6" max="6" width="19.77734375" style="85" customWidth="1"/>
    <col min="7" max="7" width="20.6640625" style="85" customWidth="1"/>
    <col min="8" max="8" width="22.109375" style="72" customWidth="1"/>
    <col min="9" max="9" width="10.21875" style="7" bestFit="1" customWidth="1"/>
    <col min="10" max="10" width="11.44140625" style="81" customWidth="1"/>
    <col min="11" max="11" width="13.44140625" style="7" customWidth="1"/>
    <col min="12" max="12" width="10.21875" style="7" customWidth="1"/>
    <col min="13" max="13" width="11.77734375" style="7" customWidth="1"/>
    <col min="14" max="14" width="18.88671875" style="7" bestFit="1" customWidth="1"/>
    <col min="15" max="15" width="19" style="7" bestFit="1" customWidth="1"/>
    <col min="16" max="16384" width="11" style="7"/>
  </cols>
  <sheetData>
    <row r="1" spans="1:20" ht="25.2" customHeight="1"/>
    <row r="2" spans="1:20" ht="25.2" customHeight="1">
      <c r="A2" s="428" t="s">
        <v>111</v>
      </c>
      <c r="B2" s="428"/>
      <c r="C2" s="428"/>
      <c r="D2" s="428"/>
      <c r="E2" s="428"/>
      <c r="F2" s="428"/>
      <c r="G2" s="428"/>
      <c r="H2" s="428"/>
      <c r="I2" s="428"/>
      <c r="J2" s="428"/>
      <c r="K2" s="428"/>
      <c r="L2" s="428"/>
      <c r="M2" s="428"/>
      <c r="N2" s="428"/>
      <c r="O2" s="428"/>
    </row>
    <row r="3" spans="1:20" ht="25.2" customHeight="1">
      <c r="A3" s="428" t="s">
        <v>4</v>
      </c>
      <c r="B3" s="428"/>
      <c r="C3" s="428"/>
      <c r="D3" s="428"/>
      <c r="E3" s="428"/>
      <c r="F3" s="428"/>
      <c r="G3" s="428"/>
      <c r="H3" s="428"/>
      <c r="I3" s="428"/>
      <c r="J3" s="428"/>
      <c r="K3" s="428"/>
      <c r="L3" s="428"/>
      <c r="M3" s="428"/>
      <c r="N3" s="428"/>
      <c r="O3" s="428"/>
    </row>
    <row r="4" spans="1:20" ht="25.2" customHeight="1">
      <c r="A4" s="428" t="s">
        <v>20</v>
      </c>
      <c r="B4" s="428"/>
      <c r="C4" s="428"/>
      <c r="D4" s="428"/>
      <c r="E4" s="428"/>
      <c r="F4" s="428"/>
      <c r="G4" s="428"/>
      <c r="H4" s="428"/>
      <c r="I4" s="428"/>
      <c r="J4" s="428"/>
      <c r="K4" s="428"/>
      <c r="L4" s="428"/>
      <c r="M4" s="428"/>
      <c r="N4" s="428"/>
      <c r="O4" s="428"/>
    </row>
    <row r="5" spans="1:20" s="11" customFormat="1" ht="25.2" customHeight="1" thickBot="1">
      <c r="A5" s="440">
        <f>'Anexo 1'!A5:M5</f>
        <v>44926</v>
      </c>
      <c r="B5" s="440"/>
      <c r="C5" s="440"/>
      <c r="D5" s="440"/>
      <c r="E5" s="440"/>
      <c r="F5" s="440"/>
      <c r="G5" s="440"/>
      <c r="H5" s="440"/>
      <c r="I5" s="440"/>
      <c r="J5" s="440"/>
      <c r="K5" s="440"/>
      <c r="L5" s="440"/>
      <c r="M5" s="440"/>
      <c r="N5" s="440"/>
      <c r="O5" s="440"/>
    </row>
    <row r="6" spans="1:20" s="11" customFormat="1" ht="14.4" customHeight="1" thickBot="1">
      <c r="A6" s="441" t="s">
        <v>21</v>
      </c>
      <c r="B6" s="441" t="s">
        <v>22</v>
      </c>
      <c r="C6" s="441" t="s">
        <v>23</v>
      </c>
      <c r="D6" s="441" t="s">
        <v>112</v>
      </c>
      <c r="E6" s="441" t="s">
        <v>113</v>
      </c>
      <c r="F6" s="441" t="s">
        <v>114</v>
      </c>
      <c r="G6" s="441" t="s">
        <v>115</v>
      </c>
      <c r="H6" s="441" t="s">
        <v>116</v>
      </c>
      <c r="I6" s="443" t="s">
        <v>117</v>
      </c>
      <c r="J6" s="444"/>
      <c r="K6" s="437" t="s">
        <v>118</v>
      </c>
      <c r="L6" s="438"/>
      <c r="M6" s="439"/>
      <c r="N6" s="437" t="s">
        <v>119</v>
      </c>
      <c r="O6" s="439"/>
    </row>
    <row r="7" spans="1:20" s="11" customFormat="1" ht="105" customHeight="1" thickBot="1">
      <c r="A7" s="442"/>
      <c r="B7" s="442"/>
      <c r="C7" s="442"/>
      <c r="D7" s="442"/>
      <c r="E7" s="442"/>
      <c r="F7" s="442"/>
      <c r="G7" s="442"/>
      <c r="H7" s="442"/>
      <c r="I7" s="8" t="s">
        <v>120</v>
      </c>
      <c r="J7" s="8" t="s">
        <v>121</v>
      </c>
      <c r="K7" s="8" t="s">
        <v>122</v>
      </c>
      <c r="L7" s="8" t="s">
        <v>123</v>
      </c>
      <c r="M7" s="8" t="s">
        <v>124</v>
      </c>
      <c r="N7" s="8" t="s">
        <v>125</v>
      </c>
      <c r="O7" s="8" t="s">
        <v>126</v>
      </c>
    </row>
    <row r="8" spans="1:20" ht="16.5" customHeight="1">
      <c r="A8" s="18" t="s">
        <v>34</v>
      </c>
      <c r="B8" s="19"/>
      <c r="D8" s="72"/>
      <c r="E8" s="86"/>
      <c r="F8" s="86"/>
      <c r="G8" s="86"/>
      <c r="H8" s="86"/>
      <c r="I8" s="87"/>
      <c r="J8" s="88"/>
      <c r="K8" s="72"/>
      <c r="L8" s="72"/>
      <c r="M8" s="72"/>
      <c r="N8" s="72"/>
      <c r="O8" s="89"/>
    </row>
    <row r="9" spans="1:20" ht="43.2">
      <c r="A9" s="24">
        <v>1725</v>
      </c>
      <c r="B9" s="90" t="s">
        <v>127</v>
      </c>
      <c r="C9" s="26" t="s">
        <v>36</v>
      </c>
      <c r="D9" s="91">
        <f>'Anexo 1'!E9</f>
        <v>99453757</v>
      </c>
      <c r="E9" s="27">
        <v>99453757</v>
      </c>
      <c r="F9" s="27">
        <v>0</v>
      </c>
      <c r="G9" s="27">
        <v>0</v>
      </c>
      <c r="H9" s="27">
        <f t="shared" ref="H9:H18" si="0">D9-E9</f>
        <v>0</v>
      </c>
      <c r="I9" s="92">
        <f>E9/D9</f>
        <v>1</v>
      </c>
      <c r="J9" s="92">
        <v>0.9516</v>
      </c>
      <c r="K9" s="93">
        <v>9</v>
      </c>
      <c r="L9" s="93">
        <f>+('Anexo 1'!K9-'Anexo 1'!F9)/365</f>
        <v>13.271232876712329</v>
      </c>
      <c r="M9" s="91">
        <f>($A$5-'Anexo 1'!F9)/365</f>
        <v>14.775342465753425</v>
      </c>
      <c r="N9" s="93">
        <f>('Anexo 1'!K9-'Anexo 1'!I9)/365</f>
        <v>13.043835616438356</v>
      </c>
      <c r="O9" s="94">
        <f>($A$5-'Anexo 1'!I9)/365</f>
        <v>14.547945205479452</v>
      </c>
      <c r="S9" s="95"/>
      <c r="T9" s="95"/>
    </row>
    <row r="10" spans="1:20" ht="30" customHeight="1">
      <c r="A10" s="24">
        <v>2080</v>
      </c>
      <c r="B10" s="25" t="s">
        <v>128</v>
      </c>
      <c r="C10" s="26" t="s">
        <v>40</v>
      </c>
      <c r="D10" s="91">
        <f>'Anexo 1'!E10</f>
        <v>340000000</v>
      </c>
      <c r="E10" s="91">
        <v>340000000</v>
      </c>
      <c r="F10" s="91">
        <v>0</v>
      </c>
      <c r="G10" s="91">
        <v>0</v>
      </c>
      <c r="H10" s="27">
        <f t="shared" si="0"/>
        <v>0</v>
      </c>
      <c r="I10" s="92">
        <f t="shared" ref="I10:I18" si="1">E10/D10</f>
        <v>1</v>
      </c>
      <c r="J10" s="92">
        <v>0.98</v>
      </c>
      <c r="K10" s="93">
        <v>5</v>
      </c>
      <c r="L10" s="93">
        <f>+('Anexo 1'!K10-'Anexo 1'!F10)/365</f>
        <v>9.1232876712328768</v>
      </c>
      <c r="M10" s="91">
        <f>($A$5-'Anexo 1'!F10)/365</f>
        <v>10.715068493150685</v>
      </c>
      <c r="N10" s="93">
        <f>('Anexo 1'!K10-'Anexo 1'!I10)/365</f>
        <v>8.4602739726027405</v>
      </c>
      <c r="O10" s="94">
        <f>($A$5-'Anexo 1'!I10)/365</f>
        <v>10.052054794520547</v>
      </c>
      <c r="S10" s="95"/>
      <c r="T10" s="95"/>
    </row>
    <row r="11" spans="1:20" ht="85.95" customHeight="1">
      <c r="A11" s="24" t="s">
        <v>41</v>
      </c>
      <c r="B11" s="25" t="s">
        <v>129</v>
      </c>
      <c r="C11" s="26" t="s">
        <v>43</v>
      </c>
      <c r="D11" s="91">
        <f>'Anexo 1'!E11</f>
        <v>90055000</v>
      </c>
      <c r="E11" s="91">
        <v>48900000</v>
      </c>
      <c r="F11" s="91">
        <v>26500000</v>
      </c>
      <c r="G11" s="91">
        <v>22400000</v>
      </c>
      <c r="H11" s="27">
        <f t="shared" si="0"/>
        <v>41155000</v>
      </c>
      <c r="I11" s="92">
        <f t="shared" si="1"/>
        <v>0.54300149908389317</v>
      </c>
      <c r="J11" s="92">
        <v>0.47</v>
      </c>
      <c r="K11" s="96">
        <v>5</v>
      </c>
      <c r="L11" s="93" t="s">
        <v>38</v>
      </c>
      <c r="M11" s="91">
        <f>($A$5-'Anexo 1'!F11)/365</f>
        <v>2.1232876712328768</v>
      </c>
      <c r="N11" s="93">
        <f>('Anexo 1'!J11-'Anexo 1'!I11)/365</f>
        <v>5.3315068493150681</v>
      </c>
      <c r="O11" s="94">
        <f>($A$5-'Anexo 1'!I11)/365</f>
        <v>1.0027397260273974</v>
      </c>
      <c r="S11" s="95"/>
      <c r="T11" s="95"/>
    </row>
    <row r="12" spans="1:20" ht="29.4">
      <c r="A12" s="24">
        <v>2128</v>
      </c>
      <c r="B12" s="25" t="s">
        <v>130</v>
      </c>
      <c r="C12" s="26" t="s">
        <v>45</v>
      </c>
      <c r="D12" s="91">
        <f>'Anexo 1'!E12</f>
        <v>270000000</v>
      </c>
      <c r="E12" s="91">
        <v>213813832.73000002</v>
      </c>
      <c r="F12" s="91">
        <v>26909173.879999999</v>
      </c>
      <c r="G12" s="91">
        <v>54013599.460000008</v>
      </c>
      <c r="H12" s="27">
        <f t="shared" si="0"/>
        <v>56186167.269999981</v>
      </c>
      <c r="I12" s="92">
        <f t="shared" si="1"/>
        <v>0.79190308418518529</v>
      </c>
      <c r="J12" s="92">
        <v>0.91779999999999995</v>
      </c>
      <c r="K12" s="93">
        <v>6</v>
      </c>
      <c r="L12" s="93">
        <f>+('Anexo 1'!K12-'Anexo 1'!F12)/365</f>
        <v>9.7616438356164377</v>
      </c>
      <c r="M12" s="91">
        <f>($A$5-'Anexo 1'!F12)/365</f>
        <v>8.9863013698630141</v>
      </c>
      <c r="N12" s="93">
        <f>('Anexo 1'!J12-'Anexo 1'!I12)/365</f>
        <v>4.9726027397260273</v>
      </c>
      <c r="O12" s="94">
        <f>($A$5-'Anexo 1'!I12)/365</f>
        <v>8.1999999999999993</v>
      </c>
      <c r="S12" s="95"/>
      <c r="T12" s="95"/>
    </row>
    <row r="13" spans="1:20" ht="41.4" customHeight="1">
      <c r="A13" s="24">
        <v>2129</v>
      </c>
      <c r="B13" s="25" t="s">
        <v>131</v>
      </c>
      <c r="C13" s="26" t="s">
        <v>36</v>
      </c>
      <c r="D13" s="91">
        <f>'Anexo 1'!E13</f>
        <v>130000000</v>
      </c>
      <c r="E13" s="91">
        <v>11200000</v>
      </c>
      <c r="F13" s="91">
        <v>3000000</v>
      </c>
      <c r="G13" s="91">
        <v>0</v>
      </c>
      <c r="H13" s="27">
        <f t="shared" si="0"/>
        <v>118800000</v>
      </c>
      <c r="I13" s="92">
        <f t="shared" si="1"/>
        <v>8.615384615384615E-2</v>
      </c>
      <c r="J13" s="92">
        <v>0.30680000000000002</v>
      </c>
      <c r="K13" s="93">
        <v>7</v>
      </c>
      <c r="L13" s="93" t="s">
        <v>38</v>
      </c>
      <c r="M13" s="91">
        <f>($A$5-'Anexo 1'!F13)/365</f>
        <v>7.3917808219178083</v>
      </c>
      <c r="N13" s="93">
        <f>('Anexo 1'!J13-'Anexo 1'!I13)/365</f>
        <v>7.558904109589041</v>
      </c>
      <c r="O13" s="94">
        <f>($A$5-'Anexo 1'!I13)/365</f>
        <v>6.9452054794520546</v>
      </c>
      <c r="S13" s="95"/>
      <c r="T13" s="95"/>
    </row>
    <row r="14" spans="1:20" ht="60" customHeight="1">
      <c r="A14" s="24">
        <v>2164</v>
      </c>
      <c r="B14" s="25" t="s">
        <v>132</v>
      </c>
      <c r="C14" s="26" t="s">
        <v>36</v>
      </c>
      <c r="D14" s="91">
        <f>'Anexo 1'!E14</f>
        <v>154562390.28999999</v>
      </c>
      <c r="E14" s="91">
        <v>16854499.489999998</v>
      </c>
      <c r="F14" s="91">
        <v>0</v>
      </c>
      <c r="G14" s="91">
        <v>5886838.3799999999</v>
      </c>
      <c r="H14" s="27">
        <f>D14-E14</f>
        <v>137707890.79999998</v>
      </c>
      <c r="I14" s="92">
        <f t="shared" si="1"/>
        <v>0.10904657632672794</v>
      </c>
      <c r="J14" s="92">
        <v>0.20380000000000001</v>
      </c>
      <c r="K14" s="93">
        <v>5</v>
      </c>
      <c r="L14" s="93" t="s">
        <v>38</v>
      </c>
      <c r="M14" s="91">
        <f>($A$5-'Anexo 1'!F14)/365</f>
        <v>4.6630136986301371</v>
      </c>
      <c r="N14" s="93">
        <f>('Anexo 1'!J14-'Anexo 1'!I14)/365</f>
        <v>5.1534246575342468</v>
      </c>
      <c r="O14" s="94">
        <f>($A$5-'Anexo 1'!I14)/365</f>
        <v>3.8219178082191783</v>
      </c>
      <c r="S14" s="95"/>
      <c r="T14" s="95"/>
    </row>
    <row r="15" spans="1:20" ht="47.4" customHeight="1">
      <c r="A15" s="24" t="s">
        <v>48</v>
      </c>
      <c r="B15" s="97" t="s">
        <v>133</v>
      </c>
      <c r="C15" s="26" t="str">
        <f>+'Anexo 1'!C15</f>
        <v>AyA</v>
      </c>
      <c r="D15" s="91">
        <f>'Anexo 1'!E15</f>
        <v>111128810</v>
      </c>
      <c r="E15" s="91">
        <v>2106800</v>
      </c>
      <c r="F15" s="91">
        <v>1106800</v>
      </c>
      <c r="G15" s="91">
        <v>0</v>
      </c>
      <c r="H15" s="27">
        <f t="shared" si="0"/>
        <v>109022010</v>
      </c>
      <c r="I15" s="92">
        <f t="shared" si="1"/>
        <v>1.8958180151483671E-2</v>
      </c>
      <c r="J15" s="92">
        <v>0.11650000000000001</v>
      </c>
      <c r="K15" s="96">
        <v>5</v>
      </c>
      <c r="L15" s="93" t="s">
        <v>38</v>
      </c>
      <c r="M15" s="91">
        <f>($A$5-'Anexo 1'!F15)/365</f>
        <v>3.6547945205479451</v>
      </c>
      <c r="N15" s="93">
        <f>('Anexo 1'!J15-'Anexo 1'!I15)/365</f>
        <v>6.5315068493150683</v>
      </c>
      <c r="O15" s="94">
        <f>($A$5-'Anexo 1'!I15)/365</f>
        <v>3.2054794520547945</v>
      </c>
      <c r="S15" s="95"/>
      <c r="T15" s="95"/>
    </row>
    <row r="16" spans="1:20" ht="27.6">
      <c r="A16" s="24">
        <v>2198</v>
      </c>
      <c r="B16" s="25" t="str">
        <f>+'Anexo 1'!B16</f>
        <v>Programa de Alcantarillado y Control de Inundaciones para Limón</v>
      </c>
      <c r="C16" s="26" t="str">
        <f>+'Anexo 1'!C16</f>
        <v>AyA/SENARA</v>
      </c>
      <c r="D16" s="91">
        <f>'Anexo 1'!E16</f>
        <v>55080000</v>
      </c>
      <c r="E16" s="91">
        <v>500000</v>
      </c>
      <c r="F16" s="91">
        <v>0</v>
      </c>
      <c r="G16" s="91">
        <v>0</v>
      </c>
      <c r="H16" s="27">
        <f t="shared" si="0"/>
        <v>54580000</v>
      </c>
      <c r="I16" s="92">
        <f t="shared" si="1"/>
        <v>9.0777051561365292E-3</v>
      </c>
      <c r="J16" s="92">
        <v>0.23300000000000001</v>
      </c>
      <c r="K16" s="96">
        <v>3</v>
      </c>
      <c r="L16" s="93" t="s">
        <v>38</v>
      </c>
      <c r="M16" s="91">
        <f>($A$5-'Anexo 1'!G16)/365</f>
        <v>3.515068493150685</v>
      </c>
      <c r="N16" s="93">
        <f>('Anexo 1'!J16-'Anexo 1'!I16)/365</f>
        <v>3.580821917808219</v>
      </c>
      <c r="O16" s="94">
        <f>($A$5-'Anexo 1'!I16)/365</f>
        <v>3.095890410958904</v>
      </c>
      <c r="S16" s="95"/>
      <c r="T16" s="95"/>
    </row>
    <row r="17" spans="1:20" ht="15.6">
      <c r="A17" s="24">
        <v>2270</v>
      </c>
      <c r="B17" s="25" t="s">
        <v>134</v>
      </c>
      <c r="C17" s="26" t="str">
        <f>+'Anexo 1'!C17</f>
        <v>CNE</v>
      </c>
      <c r="D17" s="91">
        <f>'Anexo 1'!E17</f>
        <v>80000000</v>
      </c>
      <c r="E17" s="91">
        <v>80000000</v>
      </c>
      <c r="F17" s="91">
        <v>10263086</v>
      </c>
      <c r="G17" s="91">
        <v>311546.45999999344</v>
      </c>
      <c r="H17" s="27">
        <f t="shared" si="0"/>
        <v>0</v>
      </c>
      <c r="I17" s="92">
        <f t="shared" si="1"/>
        <v>1</v>
      </c>
      <c r="J17" s="92" t="s">
        <v>38</v>
      </c>
      <c r="K17" s="96">
        <v>1</v>
      </c>
      <c r="L17" s="93" t="s">
        <v>38</v>
      </c>
      <c r="M17" s="91">
        <f>($A$5-'Anexo 1'!G17)/365</f>
        <v>1.2493150684931507</v>
      </c>
      <c r="N17" s="93">
        <f>('Anexo 1'!J17-'Anexo 1'!I17)/365</f>
        <v>0.9945205479452055</v>
      </c>
      <c r="O17" s="94">
        <f>($A$5-'Anexo 1'!I17)/365</f>
        <v>1.0383561643835617</v>
      </c>
      <c r="S17" s="95"/>
      <c r="T17" s="95"/>
    </row>
    <row r="18" spans="1:20" ht="38.4" customHeight="1">
      <c r="A18" s="24">
        <v>2220</v>
      </c>
      <c r="B18" s="25" t="str">
        <f>+'Anexo 1'!B18</f>
        <v>Proyecto de Abastecimiento de Agua para la Cuenca Media del río Tempisque y Comunidades Costeras (PAACUME)</v>
      </c>
      <c r="C18" s="26" t="s">
        <v>57</v>
      </c>
      <c r="D18" s="91">
        <f>'Anexo 1'!E18</f>
        <v>425000000</v>
      </c>
      <c r="E18" s="91">
        <v>0</v>
      </c>
      <c r="F18" s="91">
        <v>0</v>
      </c>
      <c r="G18" s="91">
        <v>0</v>
      </c>
      <c r="H18" s="27">
        <f t="shared" si="0"/>
        <v>425000000</v>
      </c>
      <c r="I18" s="92">
        <f t="shared" si="1"/>
        <v>0</v>
      </c>
      <c r="J18" s="92" t="s">
        <v>135</v>
      </c>
      <c r="K18" s="96">
        <v>5</v>
      </c>
      <c r="L18" s="93" t="s">
        <v>38</v>
      </c>
      <c r="M18" s="91">
        <f>($A$5-'Anexo 1'!G18)/365</f>
        <v>0.64109589041095894</v>
      </c>
      <c r="N18" s="93" t="s">
        <v>135</v>
      </c>
      <c r="O18" s="94">
        <f>($A$5-'Anexo 1'!I18)/365</f>
        <v>9.8630136986301367E-2</v>
      </c>
      <c r="S18" s="95"/>
      <c r="T18" s="95"/>
    </row>
    <row r="19" spans="1:20" s="42" customFormat="1">
      <c r="A19" s="24"/>
      <c r="B19" s="38"/>
      <c r="C19" s="39"/>
      <c r="D19" s="98">
        <f>SUM(D9:D18)</f>
        <v>1755279957.29</v>
      </c>
      <c r="E19" s="98">
        <f t="shared" ref="E19:G19" si="2">SUM(E9:E18)</f>
        <v>812828889.22000003</v>
      </c>
      <c r="F19" s="98">
        <f t="shared" si="2"/>
        <v>67779059.879999995</v>
      </c>
      <c r="G19" s="98">
        <f t="shared" si="2"/>
        <v>82611984.299999997</v>
      </c>
      <c r="H19" s="41">
        <f>SUM(H9:H18)</f>
        <v>942451068.06999993</v>
      </c>
      <c r="I19" s="92"/>
      <c r="J19" s="92"/>
      <c r="K19" s="99"/>
      <c r="L19" s="93"/>
      <c r="M19" s="98"/>
      <c r="N19" s="93"/>
      <c r="O19" s="94"/>
      <c r="S19" s="95"/>
      <c r="T19" s="95"/>
    </row>
    <row r="20" spans="1:20" s="42" customFormat="1">
      <c r="A20" s="24"/>
      <c r="B20" s="38"/>
      <c r="C20" s="39"/>
      <c r="D20" s="98"/>
      <c r="E20" s="98"/>
      <c r="F20" s="98"/>
      <c r="G20" s="98"/>
      <c r="H20" s="41"/>
      <c r="I20" s="92"/>
      <c r="J20" s="92"/>
      <c r="K20" s="99"/>
      <c r="L20" s="93"/>
      <c r="M20" s="98"/>
      <c r="N20" s="99"/>
      <c r="O20" s="94"/>
      <c r="S20" s="95"/>
      <c r="T20" s="95"/>
    </row>
    <row r="21" spans="1:20" ht="16.5" customHeight="1">
      <c r="A21" s="44" t="s">
        <v>60</v>
      </c>
      <c r="B21" s="25"/>
      <c r="C21" s="26"/>
      <c r="D21" s="91"/>
      <c r="E21" s="91"/>
      <c r="F21" s="91"/>
      <c r="G21" s="91"/>
      <c r="H21" s="27"/>
      <c r="I21" s="92"/>
      <c r="J21" s="92"/>
      <c r="K21" s="93"/>
      <c r="L21" s="93"/>
      <c r="M21" s="91"/>
      <c r="N21" s="93"/>
      <c r="O21" s="94"/>
      <c r="S21" s="95"/>
      <c r="T21" s="95"/>
    </row>
    <row r="22" spans="1:20">
      <c r="A22" s="24" t="s">
        <v>61</v>
      </c>
      <c r="B22" s="48" t="s">
        <v>136</v>
      </c>
      <c r="C22" s="26" t="s">
        <v>36</v>
      </c>
      <c r="D22" s="91">
        <f>'Anexo 1'!E22</f>
        <v>73000000</v>
      </c>
      <c r="E22" s="91">
        <v>63458043.780000001</v>
      </c>
      <c r="F22" s="91">
        <v>14040000</v>
      </c>
      <c r="G22" s="91">
        <v>4300000</v>
      </c>
      <c r="H22" s="27">
        <f>D22-E22</f>
        <v>9541956.2199999988</v>
      </c>
      <c r="I22" s="92">
        <f t="shared" ref="I22:I28" si="3">E22/D22</f>
        <v>0.86928827095890415</v>
      </c>
      <c r="J22" s="92">
        <v>0.93720000000000003</v>
      </c>
      <c r="K22" s="93">
        <v>6</v>
      </c>
      <c r="L22" s="93">
        <f>+('Anexo 1'!K22-'Anexo 1'!G22)/365</f>
        <v>10.838356164383562</v>
      </c>
      <c r="M22" s="91">
        <f>($A$5-'Anexo 1'!G22)/365</f>
        <v>9.2739726027397253</v>
      </c>
      <c r="N22" s="93">
        <f>('Anexo 1'!K22-'Anexo 1'!I22)/365</f>
        <v>10.010958904109589</v>
      </c>
      <c r="O22" s="94">
        <f>($A$5-'Anexo 1'!I22)/365</f>
        <v>8.4465753424657528</v>
      </c>
      <c r="S22" s="95"/>
      <c r="T22" s="95"/>
    </row>
    <row r="23" spans="1:20">
      <c r="A23" s="50" t="s">
        <v>64</v>
      </c>
      <c r="B23" s="25" t="s">
        <v>65</v>
      </c>
      <c r="C23" s="430" t="s">
        <v>66</v>
      </c>
      <c r="D23" s="91">
        <f>'Anexo 1'!E23</f>
        <v>400000000</v>
      </c>
      <c r="E23" s="91">
        <v>280000000</v>
      </c>
      <c r="F23" s="91">
        <v>40000000</v>
      </c>
      <c r="G23" s="91">
        <v>40000000</v>
      </c>
      <c r="H23" s="27">
        <f t="shared" ref="H23:H29" si="4">D23-E23</f>
        <v>120000000</v>
      </c>
      <c r="I23" s="92">
        <f t="shared" si="3"/>
        <v>0.7</v>
      </c>
      <c r="J23" s="448">
        <v>0.57969999999999999</v>
      </c>
      <c r="K23" s="445">
        <v>6</v>
      </c>
      <c r="L23" s="445">
        <f>+('Anexo 1'!K23-'Anexo 1'!G23)/365</f>
        <v>10.005479452054795</v>
      </c>
      <c r="M23" s="447">
        <f>($A$5-'Anexo 1'!G23)/365</f>
        <v>8.1369863013698627</v>
      </c>
      <c r="N23" s="445">
        <f>('Anexo 1'!K23-'Anexo 1'!I23)/365</f>
        <v>9.5835616438356173</v>
      </c>
      <c r="O23" s="449">
        <f>($A$5-'Anexo 1'!I23)/365</f>
        <v>7.7150684931506852</v>
      </c>
      <c r="S23" s="95"/>
      <c r="T23" s="95"/>
    </row>
    <row r="24" spans="1:20" ht="24.6" customHeight="1">
      <c r="A24" s="50" t="s">
        <v>67</v>
      </c>
      <c r="B24" s="25" t="s">
        <v>65</v>
      </c>
      <c r="C24" s="430"/>
      <c r="D24" s="91">
        <f>'Anexo 1'!E24</f>
        <v>50000000</v>
      </c>
      <c r="E24" s="91">
        <v>30000000</v>
      </c>
      <c r="F24" s="91">
        <v>0</v>
      </c>
      <c r="G24" s="91">
        <v>10000000</v>
      </c>
      <c r="H24" s="27">
        <f t="shared" si="4"/>
        <v>20000000</v>
      </c>
      <c r="I24" s="92">
        <f t="shared" si="3"/>
        <v>0.6</v>
      </c>
      <c r="J24" s="448"/>
      <c r="K24" s="445"/>
      <c r="L24" s="445"/>
      <c r="M24" s="447"/>
      <c r="N24" s="445"/>
      <c r="O24" s="449"/>
      <c r="S24" s="95"/>
      <c r="T24" s="95"/>
    </row>
    <row r="25" spans="1:20" ht="29.4" customHeight="1">
      <c r="A25" s="50" t="s">
        <v>68</v>
      </c>
      <c r="B25" s="25" t="s">
        <v>69</v>
      </c>
      <c r="C25" s="26" t="s">
        <v>70</v>
      </c>
      <c r="D25" s="91">
        <f>'Anexo 1'!E25</f>
        <v>100000000</v>
      </c>
      <c r="E25" s="27">
        <v>52644128.980000004</v>
      </c>
      <c r="F25" s="27">
        <v>0</v>
      </c>
      <c r="G25" s="27">
        <v>32091430.600000005</v>
      </c>
      <c r="H25" s="27">
        <f t="shared" si="4"/>
        <v>47355871.019999996</v>
      </c>
      <c r="I25" s="92">
        <f t="shared" si="3"/>
        <v>0.52644128980000005</v>
      </c>
      <c r="J25" s="92">
        <v>0.46100000000000002</v>
      </c>
      <c r="K25" s="93">
        <v>5</v>
      </c>
      <c r="L25" s="93">
        <f>+('Anexo 1'!K25-'Anexo 1'!G25)/365</f>
        <v>7.0054794520547947</v>
      </c>
      <c r="M25" s="91">
        <f>($A$5-'Anexo 1'!G25)/365</f>
        <v>5.5890410958904111</v>
      </c>
      <c r="N25" s="93">
        <f>('Anexo 1'!K25-'Anexo 1'!I25)/365</f>
        <v>6.4657534246575343</v>
      </c>
      <c r="O25" s="94">
        <f>($A$5-'Anexo 1'!I25)/365</f>
        <v>5.0493150684931507</v>
      </c>
      <c r="S25" s="95"/>
      <c r="T25" s="95"/>
    </row>
    <row r="26" spans="1:20" ht="15.6">
      <c r="A26" s="50" t="s">
        <v>71</v>
      </c>
      <c r="B26" s="25" t="s">
        <v>137</v>
      </c>
      <c r="C26" s="26" t="s">
        <v>66</v>
      </c>
      <c r="D26" s="91">
        <f>'Anexo 1'!E26</f>
        <v>144036000</v>
      </c>
      <c r="E26" s="91">
        <v>61989292.43</v>
      </c>
      <c r="F26" s="91">
        <v>7664808.1200000001</v>
      </c>
      <c r="G26" s="91">
        <v>0</v>
      </c>
      <c r="H26" s="27">
        <f t="shared" si="4"/>
        <v>82046707.569999993</v>
      </c>
      <c r="I26" s="92">
        <f t="shared" si="3"/>
        <v>0.43037360402954816</v>
      </c>
      <c r="J26" s="92">
        <v>0.61</v>
      </c>
      <c r="K26" s="93">
        <v>5</v>
      </c>
      <c r="L26" s="93" t="s">
        <v>38</v>
      </c>
      <c r="M26" s="91">
        <f>($A$5-'Anexo 1'!F26)/365</f>
        <v>4.2821917808219174</v>
      </c>
      <c r="N26" s="93">
        <f>('Anexo 1'!J26-'Anexo 1'!I26)/365</f>
        <v>4.8657534246575347</v>
      </c>
      <c r="O26" s="94">
        <f>($A$5-'Anexo 1'!I26)/365</f>
        <v>4.1452054794520548</v>
      </c>
      <c r="S26" s="95"/>
      <c r="T26" s="95"/>
    </row>
    <row r="27" spans="1:20" ht="27.6">
      <c r="A27" s="50" t="str">
        <f>+'Anexo 1'!A27</f>
        <v>3589/OC-CR</v>
      </c>
      <c r="B27" s="25" t="s">
        <v>74</v>
      </c>
      <c r="C27" s="26" t="str">
        <f>+'Anexo 1'!C27</f>
        <v>ICE</v>
      </c>
      <c r="D27" s="91">
        <f>+'Anexo 1'!E27</f>
        <v>134500000</v>
      </c>
      <c r="E27" s="91">
        <v>56563456.840000004</v>
      </c>
      <c r="F27" s="91">
        <v>0</v>
      </c>
      <c r="G27" s="91">
        <v>3000000</v>
      </c>
      <c r="H27" s="27">
        <f t="shared" si="4"/>
        <v>77936543.159999996</v>
      </c>
      <c r="I27" s="92">
        <f t="shared" si="3"/>
        <v>0.4205461475092937</v>
      </c>
      <c r="J27" s="92">
        <v>0.59640000000000004</v>
      </c>
      <c r="K27" s="93">
        <v>5</v>
      </c>
      <c r="L27" s="93" t="s">
        <v>38</v>
      </c>
      <c r="M27" s="91">
        <f>($A$5-'Anexo 1'!F27)/365</f>
        <v>3.8986301369863012</v>
      </c>
      <c r="N27" s="93">
        <f>('Anexo 1'!J27-'Anexo 1'!I27)/365</f>
        <v>5.3589041095890408</v>
      </c>
      <c r="O27" s="94">
        <f>($A$5-'Anexo 1'!I27)/365</f>
        <v>4.2547945205479456</v>
      </c>
      <c r="S27" s="95"/>
      <c r="T27" s="95"/>
    </row>
    <row r="28" spans="1:20" ht="27.6">
      <c r="A28" s="50" t="str">
        <f>+'Anexo 1'!A28</f>
        <v>4864/OC-CR</v>
      </c>
      <c r="B28" s="25" t="str">
        <f>+'Anexo 1'!B28</f>
        <v xml:space="preserve">Programa de Infraestructura Vial y Promoción de Asociaciones Público-Privadas </v>
      </c>
      <c r="C28" s="26" t="str">
        <f>+'Anexo 1'!C28</f>
        <v>MOPT</v>
      </c>
      <c r="D28" s="91">
        <f>+'Anexo 1'!E28</f>
        <v>125000000</v>
      </c>
      <c r="E28" s="91">
        <v>20000000</v>
      </c>
      <c r="F28" s="91">
        <v>0</v>
      </c>
      <c r="G28" s="91">
        <v>0</v>
      </c>
      <c r="H28" s="27">
        <f t="shared" si="4"/>
        <v>105000000</v>
      </c>
      <c r="I28" s="92">
        <f t="shared" si="3"/>
        <v>0.16</v>
      </c>
      <c r="J28" s="92">
        <v>0.441</v>
      </c>
      <c r="K28" s="93">
        <v>5</v>
      </c>
      <c r="L28" s="93" t="s">
        <v>38</v>
      </c>
      <c r="M28" s="91">
        <f>($A$5-'Anexo 1'!G28)/365</f>
        <v>2.2547945205479452</v>
      </c>
      <c r="N28" s="93">
        <f>('Anexo 1'!J28-'Anexo 1'!I28)/365</f>
        <v>4.8794520547945206</v>
      </c>
      <c r="O28" s="94">
        <f>($A$5-'Anexo 1'!I28)/365</f>
        <v>2.1315068493150684</v>
      </c>
      <c r="S28" s="95"/>
      <c r="T28" s="95"/>
    </row>
    <row r="29" spans="1:20">
      <c r="A29" s="50" t="str">
        <f>+'Anexo 1'!A29</f>
        <v>4871/OC-CR</v>
      </c>
      <c r="B29" s="25" t="str">
        <f>+'Anexo 1'!B29</f>
        <v>Programa de Seguridad Ciudadana y Prevención de Violencia</v>
      </c>
      <c r="C29" s="26" t="str">
        <f>+'Anexo 1'!C29</f>
        <v>MJP</v>
      </c>
      <c r="D29" s="91">
        <f>+'Anexo 1'!E29</f>
        <v>100000000</v>
      </c>
      <c r="E29" s="91">
        <v>5923616.7599999998</v>
      </c>
      <c r="F29" s="91">
        <v>0</v>
      </c>
      <c r="G29" s="91">
        <v>5073616.76</v>
      </c>
      <c r="H29" s="27">
        <f t="shared" si="4"/>
        <v>94076383.239999995</v>
      </c>
      <c r="I29" s="92">
        <f>E29/D29</f>
        <v>5.92361676E-2</v>
      </c>
      <c r="J29" s="92">
        <v>0.15090000000000001</v>
      </c>
      <c r="K29" s="93">
        <v>5</v>
      </c>
      <c r="L29" s="93" t="s">
        <v>38</v>
      </c>
      <c r="M29" s="91">
        <f>($A$5-'Anexo 1'!G29)/365</f>
        <v>1.7917808219178082</v>
      </c>
      <c r="N29" s="93">
        <f>('Anexo 1'!J29-'Anexo 1'!I29)/365</f>
        <v>4.4602739726027396</v>
      </c>
      <c r="O29" s="94">
        <f>($A$5-'Anexo 1'!I29)/365</f>
        <v>1.2493150684931507</v>
      </c>
      <c r="S29" s="95"/>
      <c r="T29" s="95"/>
    </row>
    <row r="30" spans="1:20" s="42" customFormat="1">
      <c r="A30" s="50"/>
      <c r="B30" s="38"/>
      <c r="C30" s="100"/>
      <c r="D30" s="101">
        <f>SUM(D22:D29)</f>
        <v>1126536000</v>
      </c>
      <c r="E30" s="101">
        <f>SUM(E22:E29)</f>
        <v>570578538.78999996</v>
      </c>
      <c r="F30" s="101">
        <f>SUM(F22:F29)</f>
        <v>61704808.119999997</v>
      </c>
      <c r="G30" s="101">
        <f>SUM(G22:G29)</f>
        <v>94465047.360000014</v>
      </c>
      <c r="H30" s="102">
        <f>SUM(H22:H29)</f>
        <v>555957461.21000004</v>
      </c>
      <c r="I30" s="103"/>
      <c r="J30" s="103"/>
      <c r="K30" s="99"/>
      <c r="L30" s="99"/>
      <c r="M30" s="91"/>
      <c r="N30" s="93"/>
      <c r="O30" s="104"/>
      <c r="S30" s="95"/>
      <c r="T30" s="95"/>
    </row>
    <row r="31" spans="1:20" ht="11.25" customHeight="1">
      <c r="A31" s="59"/>
      <c r="B31" s="25"/>
      <c r="C31" s="26"/>
      <c r="D31" s="91"/>
      <c r="E31" s="91"/>
      <c r="F31" s="91"/>
      <c r="G31" s="91"/>
      <c r="H31" s="27"/>
      <c r="I31" s="92"/>
      <c r="J31" s="92"/>
      <c r="K31" s="93"/>
      <c r="L31" s="93"/>
      <c r="M31" s="91"/>
      <c r="N31" s="93"/>
      <c r="O31" s="94"/>
      <c r="S31" s="95"/>
      <c r="T31" s="95"/>
    </row>
    <row r="32" spans="1:20" ht="16.5" customHeight="1">
      <c r="A32" s="44" t="s">
        <v>82</v>
      </c>
      <c r="B32" s="25"/>
      <c r="C32" s="26"/>
      <c r="D32" s="91"/>
      <c r="E32" s="91"/>
      <c r="F32" s="91"/>
      <c r="G32" s="91"/>
      <c r="H32" s="27"/>
      <c r="I32" s="92"/>
      <c r="J32" s="92"/>
      <c r="K32" s="93"/>
      <c r="L32" s="93"/>
      <c r="M32" s="91"/>
      <c r="N32" s="93"/>
      <c r="O32" s="94"/>
      <c r="S32" s="95"/>
      <c r="T32" s="95"/>
    </row>
    <row r="33" spans="1:20" s="42" customFormat="1" ht="29.4">
      <c r="A33" s="24" t="s">
        <v>83</v>
      </c>
      <c r="B33" s="60" t="s">
        <v>138</v>
      </c>
      <c r="C33" s="26" t="s">
        <v>45</v>
      </c>
      <c r="D33" s="91">
        <f>'Anexo 1'!E33</f>
        <v>420000000</v>
      </c>
      <c r="E33" s="91">
        <v>390000000</v>
      </c>
      <c r="F33" s="91">
        <v>0</v>
      </c>
      <c r="G33" s="91">
        <v>0</v>
      </c>
      <c r="H33" s="27">
        <f>D33-E33</f>
        <v>30000000</v>
      </c>
      <c r="I33" s="92">
        <f>E33/D33</f>
        <v>0.9285714285714286</v>
      </c>
      <c r="J33" s="92">
        <v>0.96630000000000005</v>
      </c>
      <c r="K33" s="93">
        <v>6</v>
      </c>
      <c r="L33" s="93">
        <f>+('Anexo 1'!K33-'Anexo 1'!G33)/365</f>
        <v>7.7589041095890412</v>
      </c>
      <c r="M33" s="91">
        <f>($A$5-'Anexo 1'!G33)/365</f>
        <v>6.2602739726027394</v>
      </c>
      <c r="N33" s="93">
        <f>('Anexo 1'!K33-'Anexo 1'!I33)/365</f>
        <v>7.5260273972602736</v>
      </c>
      <c r="O33" s="94">
        <f>($A$5-'Anexo 1'!I33)/365</f>
        <v>6.0273972602739727</v>
      </c>
      <c r="S33" s="95"/>
      <c r="T33" s="95"/>
    </row>
    <row r="34" spans="1:20" s="42" customFormat="1" ht="28.2" customHeight="1">
      <c r="A34" s="50" t="str">
        <f>+'Anexo 1'!A34</f>
        <v>9075-CR</v>
      </c>
      <c r="B34" s="60" t="s">
        <v>86</v>
      </c>
      <c r="C34" s="26" t="s">
        <v>87</v>
      </c>
      <c r="D34" s="91">
        <f>'Anexo 1'!E34</f>
        <v>156640000</v>
      </c>
      <c r="E34" s="91">
        <v>5352750</v>
      </c>
      <c r="F34" s="91">
        <v>2114200</v>
      </c>
      <c r="G34" s="91">
        <v>0</v>
      </c>
      <c r="H34" s="27">
        <f>D34-E34</f>
        <v>151287250</v>
      </c>
      <c r="I34" s="92">
        <f>E34/D34</f>
        <v>3.4172305924412665E-2</v>
      </c>
      <c r="J34" s="92">
        <v>4.9200000000000001E-2</v>
      </c>
      <c r="K34" s="93">
        <v>6</v>
      </c>
      <c r="L34" s="93" t="s">
        <v>38</v>
      </c>
      <c r="M34" s="91">
        <f>($A$5-'Anexo 1'!G34)/365</f>
        <v>2.1041095890410957</v>
      </c>
      <c r="N34" s="93">
        <f>('Anexo 1'!J34-'Anexo 1'!I34)/365</f>
        <v>5.375342465753425</v>
      </c>
      <c r="O34" s="94">
        <f>($A$5-'Anexo 1'!I34)/365</f>
        <v>1.7917808219178082</v>
      </c>
      <c r="S34" s="95"/>
      <c r="T34" s="95"/>
    </row>
    <row r="35" spans="1:20" s="42" customFormat="1" ht="27.6">
      <c r="A35" s="24" t="s">
        <v>89</v>
      </c>
      <c r="B35" s="60" t="s">
        <v>90</v>
      </c>
      <c r="C35" s="26" t="s">
        <v>91</v>
      </c>
      <c r="D35" s="91">
        <f>'Anexo 1'!E35</f>
        <v>75100500</v>
      </c>
      <c r="E35" s="91">
        <v>5187751.25</v>
      </c>
      <c r="F35" s="91">
        <v>0</v>
      </c>
      <c r="G35" s="91">
        <v>5000000</v>
      </c>
      <c r="H35" s="27">
        <f>D35-E35</f>
        <v>69912748.75</v>
      </c>
      <c r="I35" s="92">
        <f>E35/D35</f>
        <v>6.9077452879807724E-2</v>
      </c>
      <c r="J35" s="92">
        <v>4.2900000000000001E-2</v>
      </c>
      <c r="K35" s="93">
        <v>6</v>
      </c>
      <c r="L35" s="93" t="s">
        <v>38</v>
      </c>
      <c r="M35" s="91">
        <f>($A$5-'Anexo 1'!G35)/365</f>
        <v>1.295890410958904</v>
      </c>
      <c r="N35" s="93">
        <f>('Anexo 1'!J35-'Anexo 1'!I35)/365</f>
        <v>5.4136986301369863</v>
      </c>
      <c r="O35" s="94">
        <f>($A$5-'Anexo 1'!I35)/365</f>
        <v>0.69315068493150689</v>
      </c>
      <c r="S35" s="95"/>
      <c r="T35" s="95"/>
    </row>
    <row r="36" spans="1:20" s="42" customFormat="1">
      <c r="A36" s="24"/>
      <c r="B36" s="60"/>
      <c r="C36" s="26"/>
      <c r="D36" s="98">
        <f>SUM(D33:D35)</f>
        <v>651740500</v>
      </c>
      <c r="E36" s="98">
        <f t="shared" ref="E36:H36" si="5">SUM(E33:E35)</f>
        <v>400540501.25</v>
      </c>
      <c r="F36" s="98">
        <f t="shared" si="5"/>
        <v>2114200</v>
      </c>
      <c r="G36" s="98">
        <f t="shared" si="5"/>
        <v>5000000</v>
      </c>
      <c r="H36" s="41">
        <f t="shared" si="5"/>
        <v>251199998.75</v>
      </c>
      <c r="I36" s="103"/>
      <c r="J36" s="103"/>
      <c r="K36" s="99"/>
      <c r="L36" s="99"/>
      <c r="M36" s="98"/>
      <c r="N36" s="99"/>
      <c r="O36" s="104"/>
      <c r="S36" s="95"/>
      <c r="T36" s="95"/>
    </row>
    <row r="37" spans="1:20" s="42" customFormat="1">
      <c r="A37" s="24"/>
      <c r="B37" s="60"/>
      <c r="C37" s="26"/>
      <c r="D37" s="98"/>
      <c r="E37" s="98"/>
      <c r="F37" s="98"/>
      <c r="G37" s="98"/>
      <c r="H37" s="41"/>
      <c r="I37" s="103"/>
      <c r="J37" s="103"/>
      <c r="K37" s="99"/>
      <c r="L37" s="99"/>
      <c r="M37" s="98"/>
      <c r="N37" s="99"/>
      <c r="O37" s="104"/>
      <c r="S37" s="95"/>
      <c r="T37" s="95"/>
    </row>
    <row r="38" spans="1:20" s="42" customFormat="1">
      <c r="A38" s="24" t="s">
        <v>92</v>
      </c>
      <c r="B38" s="25"/>
      <c r="C38" s="26"/>
      <c r="D38" s="91"/>
      <c r="E38" s="98"/>
      <c r="F38" s="98"/>
      <c r="G38" s="98"/>
      <c r="H38" s="41"/>
      <c r="I38" s="103"/>
      <c r="J38" s="103"/>
      <c r="K38" s="93"/>
      <c r="L38" s="93"/>
      <c r="M38" s="91"/>
      <c r="N38" s="93"/>
      <c r="O38" s="94"/>
      <c r="S38" s="95"/>
      <c r="T38" s="95"/>
    </row>
    <row r="39" spans="1:20" s="106" customFormat="1" ht="33" customHeight="1">
      <c r="A39" s="24" t="s">
        <v>93</v>
      </c>
      <c r="B39" s="25" t="s">
        <v>139</v>
      </c>
      <c r="C39" s="430" t="s">
        <v>40</v>
      </c>
      <c r="D39" s="91">
        <f>'Anexo 1'!E39</f>
        <v>90542773.120000005</v>
      </c>
      <c r="E39" s="91">
        <v>90542773.120000005</v>
      </c>
      <c r="F39" s="91">
        <v>0</v>
      </c>
      <c r="G39" s="91">
        <v>0</v>
      </c>
      <c r="H39" s="27">
        <f>D39-E39</f>
        <v>0</v>
      </c>
      <c r="I39" s="92">
        <f>E39/D39</f>
        <v>1</v>
      </c>
      <c r="J39" s="448">
        <v>0.76060000000000005</v>
      </c>
      <c r="K39" s="93">
        <v>4</v>
      </c>
      <c r="L39" s="93" t="s">
        <v>38</v>
      </c>
      <c r="M39" s="91">
        <f>+($Q39-P39)/365</f>
        <v>2.4356164383561643</v>
      </c>
      <c r="N39" s="93">
        <f>('Anexo 1'!J39-'Anexo 1'!I39)/365</f>
        <v>4.9808219178082194</v>
      </c>
      <c r="O39" s="94">
        <f>($A$5-'Anexo 1'!I39)/365</f>
        <v>7.0465753424657533</v>
      </c>
      <c r="P39" s="105">
        <v>42711</v>
      </c>
      <c r="Q39" s="105">
        <v>43600</v>
      </c>
      <c r="S39" s="95"/>
      <c r="T39" s="95"/>
    </row>
    <row r="40" spans="1:20" s="106" customFormat="1" ht="30.6" customHeight="1">
      <c r="A40" s="24" t="s">
        <v>95</v>
      </c>
      <c r="B40" s="25" t="s">
        <v>140</v>
      </c>
      <c r="C40" s="430"/>
      <c r="D40" s="91">
        <f>'Anexo 1'!E40</f>
        <v>296000000</v>
      </c>
      <c r="E40" s="91">
        <v>191506507.94999999</v>
      </c>
      <c r="F40" s="91">
        <v>30862427.59</v>
      </c>
      <c r="G40" s="91">
        <v>22224660.879999995</v>
      </c>
      <c r="H40" s="27">
        <f>D40-E40</f>
        <v>104493492.05000001</v>
      </c>
      <c r="I40" s="92">
        <f>E40/D40</f>
        <v>0.64698144577702699</v>
      </c>
      <c r="J40" s="448"/>
      <c r="K40" s="93">
        <v>4</v>
      </c>
      <c r="L40" s="93" t="s">
        <v>38</v>
      </c>
      <c r="M40" s="91">
        <f>+($A$5-P40)/365</f>
        <v>3.7287671232876711</v>
      </c>
      <c r="N40" s="93">
        <f>('Anexo 1'!J40-'Anexo 1'!I39)/365</f>
        <v>7.3205479452054796</v>
      </c>
      <c r="O40" s="94">
        <f>($A$5-'Anexo 1'!I39)/365</f>
        <v>7.0465753424657533</v>
      </c>
      <c r="P40" s="105">
        <v>43565</v>
      </c>
      <c r="Q40" s="107"/>
      <c r="S40" s="95"/>
      <c r="T40" s="95"/>
    </row>
    <row r="41" spans="1:20" s="42" customFormat="1">
      <c r="A41" s="24"/>
      <c r="B41" s="25"/>
      <c r="C41" s="26"/>
      <c r="D41" s="98">
        <f>SUM(D39:D40)</f>
        <v>386542773.12</v>
      </c>
      <c r="E41" s="98">
        <f t="shared" ref="E41:H41" si="6">SUM(E39:E40)</f>
        <v>282049281.06999999</v>
      </c>
      <c r="F41" s="98">
        <f t="shared" si="6"/>
        <v>30862427.59</v>
      </c>
      <c r="G41" s="98">
        <f t="shared" si="6"/>
        <v>22224660.879999995</v>
      </c>
      <c r="H41" s="41">
        <f t="shared" si="6"/>
        <v>104493492.05000001</v>
      </c>
      <c r="I41" s="103"/>
      <c r="J41" s="103"/>
      <c r="K41" s="99"/>
      <c r="L41" s="99"/>
      <c r="M41" s="98"/>
      <c r="N41" s="99"/>
      <c r="O41" s="104"/>
      <c r="S41" s="95"/>
      <c r="T41" s="95"/>
    </row>
    <row r="42" spans="1:20">
      <c r="A42" s="59"/>
      <c r="B42" s="25"/>
      <c r="C42" s="26"/>
      <c r="D42" s="91"/>
      <c r="E42" s="108"/>
      <c r="F42" s="91"/>
      <c r="G42" s="91"/>
      <c r="H42" s="27"/>
      <c r="I42" s="92"/>
      <c r="J42" s="92"/>
      <c r="K42" s="93"/>
      <c r="L42" s="93"/>
      <c r="M42" s="91"/>
      <c r="N42" s="93"/>
      <c r="O42" s="94"/>
      <c r="S42" s="95"/>
      <c r="T42" s="95"/>
    </row>
    <row r="43" spans="1:20" ht="16.5" customHeight="1">
      <c r="A43" s="44" t="s">
        <v>97</v>
      </c>
      <c r="B43" s="60"/>
      <c r="C43" s="26"/>
      <c r="D43" s="91"/>
      <c r="F43" s="91"/>
      <c r="G43" s="91"/>
      <c r="H43" s="27"/>
      <c r="I43" s="92"/>
      <c r="J43" s="92"/>
      <c r="K43" s="93"/>
      <c r="L43" s="93"/>
      <c r="M43" s="91"/>
      <c r="N43" s="93"/>
      <c r="O43" s="94"/>
      <c r="S43" s="95"/>
      <c r="T43" s="95"/>
    </row>
    <row r="44" spans="1:20" ht="15.6">
      <c r="A44" s="24" t="s">
        <v>98</v>
      </c>
      <c r="B44" s="60" t="s">
        <v>141</v>
      </c>
      <c r="C44" s="26" t="s">
        <v>75</v>
      </c>
      <c r="D44" s="91">
        <f>'Anexo 1'!E44</f>
        <v>197125521.42586273</v>
      </c>
      <c r="E44" s="91">
        <f>(4268511069+4751897+27218159)/'Anexo 5'!O84</f>
        <v>32616466.628744788</v>
      </c>
      <c r="F44" s="91">
        <f>(16021102+22206058)/'Anexo 5'!O84</f>
        <v>289929.16192643158</v>
      </c>
      <c r="G44" s="91">
        <f>511316451/'Anexo 5'!O84</f>
        <v>3878016.3139931741</v>
      </c>
      <c r="H44" s="27">
        <f>D44-E44</f>
        <v>164509054.79711795</v>
      </c>
      <c r="I44" s="92">
        <f>E44/D44</f>
        <v>0.16546039494440384</v>
      </c>
      <c r="J44" s="92">
        <v>0.3014</v>
      </c>
      <c r="K44" s="93">
        <v>9</v>
      </c>
      <c r="L44" s="93" t="s">
        <v>38</v>
      </c>
      <c r="M44" s="91">
        <f>($A$5-'Anexo 1'!F44)/365</f>
        <v>5.5342465753424657</v>
      </c>
      <c r="N44" s="93">
        <f>('Anexo 1'!J44-'Anexo 1'!I44)/365</f>
        <v>9</v>
      </c>
      <c r="O44" s="94">
        <f>($A$5-'Anexo 1'!I44)/365</f>
        <v>5.2575342465753421</v>
      </c>
      <c r="S44" s="95"/>
      <c r="T44" s="95"/>
    </row>
    <row r="45" spans="1:20">
      <c r="A45" s="24"/>
      <c r="B45" s="60"/>
      <c r="C45" s="26"/>
      <c r="D45" s="98">
        <f>SUM(D44:D44)</f>
        <v>197125521.42586273</v>
      </c>
      <c r="E45" s="98">
        <f t="shared" ref="E45:H45" si="7">SUM(E44:E44)</f>
        <v>32616466.628744788</v>
      </c>
      <c r="F45" s="98">
        <f t="shared" si="7"/>
        <v>289929.16192643158</v>
      </c>
      <c r="G45" s="98">
        <f t="shared" si="7"/>
        <v>3878016.3139931741</v>
      </c>
      <c r="H45" s="41">
        <f t="shared" si="7"/>
        <v>164509054.79711795</v>
      </c>
      <c r="I45" s="92"/>
      <c r="J45" s="92"/>
      <c r="K45" s="93"/>
      <c r="L45" s="93"/>
      <c r="M45" s="93"/>
      <c r="N45" s="93"/>
      <c r="O45" s="94"/>
      <c r="S45" s="95"/>
      <c r="T45" s="95"/>
    </row>
    <row r="46" spans="1:20" s="42" customFormat="1">
      <c r="A46" s="24"/>
      <c r="B46" s="109"/>
      <c r="C46" s="26"/>
      <c r="D46" s="91"/>
      <c r="E46" s="98"/>
      <c r="F46" s="98"/>
      <c r="G46" s="98"/>
      <c r="H46" s="41"/>
      <c r="I46" s="41"/>
      <c r="J46" s="103"/>
      <c r="K46" s="99"/>
      <c r="L46" s="99"/>
      <c r="M46" s="99"/>
      <c r="N46" s="99"/>
      <c r="O46" s="104"/>
      <c r="S46" s="95"/>
      <c r="T46" s="95"/>
    </row>
    <row r="47" spans="1:20" s="42" customFormat="1">
      <c r="A47" s="24" t="s">
        <v>100</v>
      </c>
      <c r="B47" s="109"/>
      <c r="C47" s="26"/>
      <c r="D47" s="91"/>
      <c r="E47" s="98"/>
      <c r="F47" s="98"/>
      <c r="G47" s="98"/>
      <c r="H47" s="41"/>
      <c r="I47" s="41"/>
      <c r="J47" s="103"/>
      <c r="K47" s="99"/>
      <c r="L47" s="99"/>
      <c r="M47" s="99"/>
      <c r="N47" s="99"/>
      <c r="O47" s="104"/>
      <c r="S47" s="95"/>
      <c r="T47" s="95"/>
    </row>
    <row r="48" spans="1:20" s="42" customFormat="1" ht="20.25" customHeight="1">
      <c r="A48" s="24">
        <f>'Anexo 1'!A48</f>
        <v>28568</v>
      </c>
      <c r="B48" s="110" t="s">
        <v>142</v>
      </c>
      <c r="C48" s="26" t="str">
        <f>'Anexo 1'!C48</f>
        <v>AyA</v>
      </c>
      <c r="D48" s="91">
        <f>'Anexo 1'!E48</f>
        <v>84598184.456100002</v>
      </c>
      <c r="E48" s="27">
        <v>0</v>
      </c>
      <c r="F48" s="27">
        <v>0</v>
      </c>
      <c r="G48" s="27">
        <v>0</v>
      </c>
      <c r="H48" s="27">
        <f>D48-E48</f>
        <v>84598184.456100002</v>
      </c>
      <c r="I48" s="92">
        <f>E48/D48</f>
        <v>0</v>
      </c>
      <c r="J48" s="92">
        <v>0.18579999999999999</v>
      </c>
      <c r="K48" s="93">
        <v>5</v>
      </c>
      <c r="L48" s="93" t="s">
        <v>38</v>
      </c>
      <c r="M48" s="91">
        <f>($A$5-'Anexo 1'!G48)/365</f>
        <v>3.2630136986301368</v>
      </c>
      <c r="N48" s="93">
        <f>('Anexo 1'!J48-'Anexo 1'!I48)/365</f>
        <v>4.5945205479452058</v>
      </c>
      <c r="O48" s="94">
        <f>($A$5-'Anexo 1'!I48)/365</f>
        <v>3.095890410958904</v>
      </c>
      <c r="S48" s="95"/>
      <c r="T48" s="95"/>
    </row>
    <row r="49" spans="1:20" s="42" customFormat="1">
      <c r="A49" s="24"/>
      <c r="B49" s="109"/>
      <c r="C49" s="26"/>
      <c r="D49" s="98">
        <f>SUM(D48)</f>
        <v>84598184.456100002</v>
      </c>
      <c r="E49" s="98">
        <f t="shared" ref="E49:H49" si="8">SUM(E48)</f>
        <v>0</v>
      </c>
      <c r="F49" s="98">
        <f t="shared" si="8"/>
        <v>0</v>
      </c>
      <c r="G49" s="98">
        <f t="shared" si="8"/>
        <v>0</v>
      </c>
      <c r="H49" s="41">
        <f t="shared" si="8"/>
        <v>84598184.456100002</v>
      </c>
      <c r="I49" s="41"/>
      <c r="J49" s="41"/>
      <c r="K49" s="99"/>
      <c r="L49" s="99"/>
      <c r="M49" s="99"/>
      <c r="N49" s="99"/>
      <c r="O49" s="104"/>
      <c r="S49" s="95"/>
      <c r="T49" s="95"/>
    </row>
    <row r="50" spans="1:20" s="42" customFormat="1">
      <c r="A50" s="24"/>
      <c r="B50" s="109"/>
      <c r="C50" s="26"/>
      <c r="D50" s="91"/>
      <c r="E50" s="98"/>
      <c r="F50" s="98"/>
      <c r="G50" s="98"/>
      <c r="H50" s="41"/>
      <c r="I50" s="41"/>
      <c r="J50" s="41"/>
      <c r="K50" s="99"/>
      <c r="L50" s="99"/>
      <c r="M50" s="99"/>
      <c r="N50" s="99"/>
      <c r="O50" s="104"/>
      <c r="S50" s="95"/>
      <c r="T50" s="95"/>
    </row>
    <row r="51" spans="1:20" s="42" customFormat="1">
      <c r="A51" s="24" t="s">
        <v>102</v>
      </c>
      <c r="B51" s="109"/>
      <c r="C51" s="99"/>
      <c r="D51" s="98">
        <f>D19+D30+D36+D41+D45+D49</f>
        <v>4201822936.2919626</v>
      </c>
      <c r="E51" s="98">
        <f>E19+E30+E36+E41+E45+E49</f>
        <v>2098613676.9587448</v>
      </c>
      <c r="F51" s="98">
        <f>F19+F30+F36+F41+F45+F49</f>
        <v>162750424.75192642</v>
      </c>
      <c r="G51" s="98">
        <f>G19+G30+G36+G41+G45+G49</f>
        <v>208179708.85399321</v>
      </c>
      <c r="H51" s="41">
        <f>H19+H30+H36+H41+H45+H49</f>
        <v>2103209259.3332179</v>
      </c>
      <c r="I51" s="41"/>
      <c r="J51" s="41"/>
      <c r="K51" s="98"/>
      <c r="L51" s="98"/>
      <c r="M51" s="99"/>
      <c r="N51" s="98"/>
      <c r="O51" s="111"/>
      <c r="S51" s="95"/>
      <c r="T51" s="95"/>
    </row>
    <row r="52" spans="1:20" ht="14.4" thickBot="1">
      <c r="A52" s="65"/>
      <c r="B52" s="112"/>
      <c r="C52" s="69"/>
      <c r="D52" s="113"/>
      <c r="E52" s="68"/>
      <c r="F52" s="68"/>
      <c r="G52" s="68"/>
      <c r="H52" s="68"/>
      <c r="I52" s="113"/>
      <c r="J52" s="114"/>
      <c r="K52" s="115"/>
      <c r="L52" s="115"/>
      <c r="M52" s="116"/>
      <c r="N52" s="115"/>
      <c r="O52" s="117"/>
      <c r="S52" s="95"/>
      <c r="T52" s="95"/>
    </row>
    <row r="53" spans="1:20">
      <c r="A53" s="42"/>
      <c r="B53" s="42"/>
      <c r="C53" s="100"/>
      <c r="D53" s="72"/>
      <c r="E53" s="118"/>
      <c r="F53" s="118"/>
      <c r="G53" s="118"/>
      <c r="H53" s="118"/>
      <c r="J53" s="95"/>
    </row>
    <row r="54" spans="1:20">
      <c r="A54" s="42"/>
      <c r="B54" s="42"/>
      <c r="C54" s="100"/>
      <c r="E54" s="118"/>
      <c r="F54" s="118"/>
      <c r="G54" s="118"/>
      <c r="H54" s="118"/>
      <c r="J54" s="95"/>
    </row>
    <row r="55" spans="1:20" ht="27" customHeight="1">
      <c r="A55" s="42" t="s">
        <v>103</v>
      </c>
      <c r="B55" s="42"/>
      <c r="C55" s="100"/>
      <c r="E55" s="118"/>
      <c r="F55" s="118"/>
      <c r="G55" s="118"/>
      <c r="H55" s="118"/>
      <c r="J55" s="7"/>
    </row>
    <row r="56" spans="1:20" ht="12.75" customHeight="1">
      <c r="A56" s="7"/>
      <c r="B56" s="7"/>
      <c r="E56" s="118"/>
      <c r="F56" s="118"/>
      <c r="G56" s="118"/>
      <c r="H56" s="118"/>
      <c r="J56" s="7"/>
    </row>
    <row r="57" spans="1:20" s="45" customFormat="1" ht="27.6" customHeight="1">
      <c r="A57" s="119" t="s">
        <v>104</v>
      </c>
      <c r="B57" s="119"/>
      <c r="C57" s="26"/>
      <c r="D57" s="120"/>
      <c r="E57" s="121"/>
      <c r="F57" s="121"/>
      <c r="G57" s="121"/>
      <c r="H57" s="121"/>
    </row>
    <row r="58" spans="1:20" s="45" customFormat="1" ht="27.6" customHeight="1">
      <c r="A58" s="34" t="s">
        <v>143</v>
      </c>
      <c r="B58" s="119"/>
      <c r="C58" s="26"/>
      <c r="D58" s="120"/>
      <c r="E58" s="121"/>
      <c r="F58" s="121"/>
      <c r="G58" s="121"/>
      <c r="H58" s="121"/>
      <c r="M58" s="121"/>
    </row>
    <row r="59" spans="1:20" s="45" customFormat="1" ht="40.5" customHeight="1">
      <c r="A59" s="34" t="s">
        <v>144</v>
      </c>
      <c r="B59" s="119"/>
      <c r="C59" s="26"/>
      <c r="D59" s="120"/>
      <c r="E59" s="121"/>
      <c r="F59" s="121"/>
      <c r="G59" s="121"/>
      <c r="H59" s="121"/>
      <c r="M59" s="121"/>
    </row>
    <row r="60" spans="1:20" s="125" customFormat="1" ht="27.75" customHeight="1">
      <c r="A60" s="122" t="s">
        <v>145</v>
      </c>
      <c r="B60" s="123"/>
      <c r="C60" s="123"/>
      <c r="D60" s="123"/>
      <c r="E60" s="123"/>
      <c r="F60" s="123"/>
      <c r="G60" s="123"/>
      <c r="H60" s="124"/>
      <c r="I60" s="123"/>
      <c r="J60" s="123"/>
      <c r="K60" s="123"/>
      <c r="L60" s="123"/>
      <c r="M60" s="123"/>
      <c r="N60" s="123"/>
      <c r="O60" s="123"/>
    </row>
    <row r="61" spans="1:20" s="125" customFormat="1" ht="27.75" customHeight="1">
      <c r="A61" s="126" t="s">
        <v>146</v>
      </c>
      <c r="B61" s="123"/>
      <c r="C61" s="123"/>
      <c r="D61" s="123"/>
      <c r="E61" s="123"/>
      <c r="F61" s="123"/>
      <c r="G61" s="123"/>
      <c r="H61" s="124"/>
      <c r="I61" s="123"/>
      <c r="J61" s="123"/>
      <c r="K61" s="123"/>
      <c r="L61" s="123"/>
      <c r="M61" s="123"/>
      <c r="N61" s="123"/>
      <c r="O61" s="123"/>
    </row>
    <row r="62" spans="1:20" s="125" customFormat="1" ht="27.75" customHeight="1">
      <c r="A62" s="122" t="s">
        <v>147</v>
      </c>
      <c r="B62" s="127"/>
      <c r="C62" s="31"/>
      <c r="D62" s="128"/>
      <c r="E62" s="129"/>
      <c r="F62" s="129"/>
      <c r="G62" s="129"/>
      <c r="H62" s="130"/>
      <c r="M62" s="129"/>
    </row>
    <row r="63" spans="1:20" s="125" customFormat="1" ht="27.75" customHeight="1">
      <c r="A63" s="125" t="s">
        <v>148</v>
      </c>
      <c r="B63" s="127"/>
      <c r="C63" s="31"/>
      <c r="D63" s="128"/>
      <c r="E63" s="129"/>
      <c r="F63" s="129"/>
      <c r="G63" s="129"/>
      <c r="H63" s="129"/>
      <c r="M63" s="129"/>
    </row>
    <row r="64" spans="1:20" s="125" customFormat="1" ht="27.75" customHeight="1">
      <c r="A64" s="450" t="s">
        <v>149</v>
      </c>
      <c r="B64" s="450"/>
      <c r="C64" s="450"/>
      <c r="D64" s="450"/>
      <c r="E64" s="450"/>
      <c r="F64" s="450"/>
      <c r="G64" s="450"/>
      <c r="H64" s="450"/>
      <c r="I64" s="450"/>
      <c r="J64" s="450"/>
      <c r="K64" s="450"/>
      <c r="L64" s="450"/>
      <c r="M64" s="450"/>
    </row>
    <row r="65" spans="1:27" s="125" customFormat="1" ht="27.75" customHeight="1">
      <c r="A65" s="76" t="s">
        <v>150</v>
      </c>
      <c r="B65" s="75"/>
      <c r="C65" s="31"/>
      <c r="E65" s="129"/>
      <c r="F65" s="129"/>
      <c r="G65" s="129"/>
      <c r="H65" s="129"/>
    </row>
    <row r="66" spans="1:27" s="125" customFormat="1" ht="27.75" customHeight="1">
      <c r="A66" s="125" t="s">
        <v>151</v>
      </c>
      <c r="N66" s="131"/>
      <c r="O66" s="131"/>
    </row>
    <row r="67" spans="1:27" s="125" customFormat="1" ht="27.75" customHeight="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row>
    <row r="68" spans="1:27" s="21" customFormat="1" ht="27.75" customHeight="1">
      <c r="B68" s="131"/>
      <c r="C68" s="131"/>
      <c r="D68" s="131"/>
      <c r="E68" s="131"/>
      <c r="F68" s="131"/>
      <c r="G68" s="131"/>
      <c r="H68" s="131"/>
      <c r="I68" s="131"/>
      <c r="J68" s="131"/>
      <c r="K68" s="131"/>
      <c r="L68" s="132" t="s">
        <v>152</v>
      </c>
      <c r="M68" s="131"/>
      <c r="N68" s="131"/>
      <c r="O68" s="131"/>
    </row>
    <row r="69" spans="1:27" s="21" customFormat="1" ht="16.5" customHeight="1">
      <c r="C69" s="133"/>
      <c r="F69" s="134"/>
      <c r="G69" s="134"/>
      <c r="J69" s="134"/>
    </row>
    <row r="70" spans="1:27" s="21" customFormat="1">
      <c r="A70" s="135"/>
      <c r="B70" s="135"/>
      <c r="C70" s="133"/>
      <c r="E70" s="136"/>
      <c r="F70" s="137"/>
      <c r="G70" s="137"/>
      <c r="H70" s="136"/>
      <c r="J70" s="134"/>
    </row>
    <row r="71" spans="1:27">
      <c r="A71" s="446"/>
      <c r="B71" s="446"/>
      <c r="C71" s="446"/>
      <c r="D71" s="446"/>
      <c r="E71" s="446"/>
      <c r="F71" s="446"/>
      <c r="G71" s="446"/>
      <c r="H71" s="446"/>
      <c r="I71" s="446"/>
      <c r="J71" s="446"/>
      <c r="K71" s="446"/>
      <c r="L71" s="446"/>
      <c r="M71" s="446"/>
      <c r="N71" s="446"/>
      <c r="O71" s="446"/>
      <c r="P71" s="446"/>
      <c r="Q71" s="446"/>
      <c r="R71" s="446"/>
      <c r="S71" s="446"/>
      <c r="T71" s="446"/>
      <c r="U71" s="446"/>
      <c r="V71" s="446"/>
      <c r="W71" s="446"/>
      <c r="X71" s="446"/>
      <c r="Y71" s="446"/>
      <c r="Z71" s="446"/>
      <c r="AA71" s="446"/>
    </row>
    <row r="74" spans="1:27">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row>
    <row r="75" spans="1:27">
      <c r="A75" s="139"/>
      <c r="B75" s="140"/>
      <c r="C75" s="20"/>
      <c r="D75" s="140"/>
      <c r="E75" s="140"/>
      <c r="F75" s="141"/>
      <c r="G75" s="141"/>
      <c r="H75" s="140"/>
      <c r="I75" s="140"/>
      <c r="J75" s="141"/>
      <c r="K75" s="140"/>
      <c r="L75" s="140"/>
      <c r="M75" s="140"/>
      <c r="N75" s="140"/>
      <c r="O75" s="140"/>
    </row>
    <row r="76" spans="1:27">
      <c r="A76" s="7"/>
    </row>
    <row r="77" spans="1:27">
      <c r="A77" s="7"/>
    </row>
  </sheetData>
  <sheetProtection algorithmName="SHA-512" hashValue="ehSWGHPvt698TiAnE9XobREsBAAHvgl8gqBHa1IsP+01KxlNYWRCytlP7968830WQcvyF6hQrzeQmPLYdi447A==" saltValue="6wAVcVRNKUbALb9YlIn8Ww==" spinCount="100000" sheet="1" objects="1" scenarios="1"/>
  <mergeCells count="26">
    <mergeCell ref="L23:L24"/>
    <mergeCell ref="A71:AA71"/>
    <mergeCell ref="C39:C40"/>
    <mergeCell ref="K23:K24"/>
    <mergeCell ref="M23:M24"/>
    <mergeCell ref="J39:J40"/>
    <mergeCell ref="J23:J24"/>
    <mergeCell ref="O23:O24"/>
    <mergeCell ref="N23:N24"/>
    <mergeCell ref="A64:M64"/>
    <mergeCell ref="K6:M6"/>
    <mergeCell ref="C23:C24"/>
    <mergeCell ref="A5:O5"/>
    <mergeCell ref="A2:O2"/>
    <mergeCell ref="A3:O3"/>
    <mergeCell ref="A4:O4"/>
    <mergeCell ref="A6:A7"/>
    <mergeCell ref="B6:B7"/>
    <mergeCell ref="I6:J6"/>
    <mergeCell ref="C6:C7"/>
    <mergeCell ref="D6:D7"/>
    <mergeCell ref="E6:E7"/>
    <mergeCell ref="F6:F7"/>
    <mergeCell ref="H6:H7"/>
    <mergeCell ref="N6:O6"/>
    <mergeCell ref="G6:G7"/>
  </mergeCells>
  <phoneticPr fontId="0" type="noConversion"/>
  <printOptions horizontalCentered="1" verticalCentered="1"/>
  <pageMargins left="0.15748031496062992" right="0" top="0.15748031496062992" bottom="0.39370078740157483" header="0" footer="0.39370078740157483"/>
  <pageSetup scale="27" orientation="landscape" r:id="rId1"/>
  <headerFooter alignWithMargins="0"/>
  <ignoredErrors>
    <ignoredError sqref="P42:R43 P44:R46 H54:H55 I52 C52:F52 H52 A53:C53 A52:B52 U42:V43 U30:V32 U19:V19 U21:V21 U36:V36 U44:V46 H53:O53 K52:O52 E53 K44:O44 D44:D46 C44:C45 K50:O50 K48:O48 K46:O47 K41:O41 K45:O45 K42:O43 K51:O51 K49:O49 I50 A44 A45:B45 A41:B41 A50:B50 A46:B46 A42:B43 A47:B47 A51:B51 A49:B49 A48 D51 H42:H43 D41:D43 C48 C50:F50 D48 C41:C43 I48 C47:F47 I46:I47 I41 C46 E46:F46 I45 F42 I42:I43 C51 I51 C49:D49 I49 J51 F48 J50 F43 D35 C17:D17 H46:H48 H50 H44 G46:G47 G50 H17:H18 H35 H9 D18 E51:H51 E44 H22" unlockedFormula="1"/>
    <ignoredError sqref="I22 H29 A9:C10 I20:I21 H8:O8 D20:F21 A22:C22 D9:D14 A13:C14 A19:C21 H1:O5 A16:D16 A30:D30 K37:O40 D38:F38 C31:F32 C37:F37 I38 C38:C40 H38:H40 A34 A31:B32 A37:B38 H37:I37 I27:I28 H20:H21 I36 P21:R21 P30:R32 A11 C11:C12 A6:C6 J6:O6 H7 N7:O7 I19 A7:F7 A8:F8 A1:F2 A36:C36 D22 A28:D29 C33:D34 D40 K22:O22 K30:O32 K20:O21 H10:I13 K10:O10 K27:O28 K36:R36 K19:R19 A25:C25 A33 A40:B40 A39 K7:L7 A27 C27:D27 K29:M29 A26 C26 L34:O34 K9:L9 O9 D39 K13:O16 L11:M11 A4:F5 B3:F3 H31:I34 I30 K12 M12:O12 K26:O26 K25 M25 K33 M33 K24:M24 O24 A15 C15:D15 B23:C23 B24:C24 I23:I26 D23:D26 H23:H28 K23:M23 H15:I16 I14 O23 O25 O33" numberStoredAsText="1" unlockedFormula="1"/>
    <ignoredError sqref="P1:R8 P29:R29 P22:R22 P28:R28 P37:R37 P38:R38 P33:R33 P40:R40 P39:R39 P34:R34 P9:R10 P20:R20 P11:R14 P15:R16 P27:R27 P23:R26"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dimension ref="A1:W68"/>
  <sheetViews>
    <sheetView showGridLines="0" topLeftCell="C1" zoomScaleNormal="100" zoomScaleSheetLayoutView="40" workbookViewId="0">
      <selection activeCell="G12" sqref="G12"/>
    </sheetView>
  </sheetViews>
  <sheetFormatPr baseColWidth="10" defaultColWidth="9" defaultRowHeight="12.75" customHeight="1"/>
  <cols>
    <col min="1" max="1" width="18.33203125" style="80" customWidth="1"/>
    <col min="2" max="2" width="52.33203125" style="80" customWidth="1"/>
    <col min="3" max="3" width="10.109375" style="7" customWidth="1"/>
    <col min="4" max="4" width="21" style="7" customWidth="1"/>
    <col min="5" max="7" width="23" style="7" customWidth="1"/>
    <col min="8" max="8" width="22.44140625" style="7" customWidth="1"/>
    <col min="9" max="9" width="13" style="142" bestFit="1" customWidth="1"/>
    <col min="10" max="10" width="13.44140625" style="7" bestFit="1" customWidth="1"/>
    <col min="11" max="11" width="18.88671875" style="7" customWidth="1"/>
    <col min="12" max="12" width="19.77734375" style="7" customWidth="1"/>
    <col min="13" max="13" width="19.21875" style="7" customWidth="1"/>
    <col min="14" max="14" width="18.88671875" style="7" customWidth="1"/>
    <col min="15" max="15" width="21.77734375" style="7" customWidth="1"/>
    <col min="16" max="16" width="21" style="26" customWidth="1"/>
    <col min="17" max="17" width="18.44140625" style="26" customWidth="1"/>
    <col min="18" max="18" width="13.88671875" style="7" bestFit="1" customWidth="1"/>
    <col min="19" max="19" width="15.21875" style="7" bestFit="1" customWidth="1"/>
    <col min="20" max="20" width="13.21875" style="7" bestFit="1" customWidth="1"/>
    <col min="21" max="21" width="12.109375" style="7" bestFit="1" customWidth="1"/>
    <col min="22" max="22" width="11" style="7"/>
    <col min="23" max="16384" width="9" style="7"/>
  </cols>
  <sheetData>
    <row r="1" spans="1:23" ht="25.2" customHeight="1"/>
    <row r="2" spans="1:23" ht="25.2" customHeight="1">
      <c r="A2" s="455" t="s">
        <v>153</v>
      </c>
      <c r="B2" s="455"/>
      <c r="C2" s="455"/>
      <c r="D2" s="455"/>
      <c r="E2" s="455"/>
      <c r="F2" s="455"/>
      <c r="G2" s="455"/>
      <c r="H2" s="455"/>
      <c r="I2" s="455"/>
      <c r="J2" s="455"/>
      <c r="K2" s="455"/>
      <c r="L2" s="455"/>
      <c r="M2" s="455"/>
      <c r="N2" s="455"/>
      <c r="O2" s="455"/>
      <c r="P2" s="455"/>
      <c r="Q2" s="100"/>
    </row>
    <row r="3" spans="1:23" ht="25.2" customHeight="1">
      <c r="A3" s="455" t="s">
        <v>6</v>
      </c>
      <c r="B3" s="455"/>
      <c r="C3" s="455"/>
      <c r="D3" s="455"/>
      <c r="E3" s="455"/>
      <c r="F3" s="455"/>
      <c r="G3" s="455"/>
      <c r="H3" s="455"/>
      <c r="I3" s="455"/>
      <c r="J3" s="455"/>
      <c r="K3" s="455"/>
      <c r="L3" s="455"/>
      <c r="M3" s="455"/>
      <c r="N3" s="455"/>
      <c r="O3" s="455"/>
      <c r="P3" s="455"/>
      <c r="Q3" s="100"/>
    </row>
    <row r="4" spans="1:23" ht="25.2" customHeight="1">
      <c r="A4" s="455" t="s">
        <v>20</v>
      </c>
      <c r="B4" s="455"/>
      <c r="C4" s="455"/>
      <c r="D4" s="455"/>
      <c r="E4" s="455"/>
      <c r="F4" s="455"/>
      <c r="G4" s="455"/>
      <c r="H4" s="455"/>
      <c r="I4" s="455"/>
      <c r="J4" s="455"/>
      <c r="K4" s="455"/>
      <c r="L4" s="455"/>
      <c r="M4" s="455"/>
      <c r="N4" s="455"/>
      <c r="O4" s="455"/>
      <c r="P4" s="455"/>
      <c r="Q4" s="100"/>
    </row>
    <row r="5" spans="1:23" s="11" customFormat="1" ht="25.2" customHeight="1">
      <c r="A5" s="456">
        <f>+'Anexo 1'!A5:M5</f>
        <v>44926</v>
      </c>
      <c r="B5" s="456"/>
      <c r="C5" s="456"/>
      <c r="D5" s="456"/>
      <c r="E5" s="456"/>
      <c r="F5" s="456"/>
      <c r="G5" s="456"/>
      <c r="H5" s="456"/>
      <c r="I5" s="456"/>
      <c r="J5" s="457"/>
      <c r="K5" s="457"/>
      <c r="L5" s="457"/>
      <c r="M5" s="457"/>
      <c r="N5" s="457"/>
      <c r="O5" s="457"/>
      <c r="P5" s="457"/>
      <c r="Q5" s="143"/>
    </row>
    <row r="6" spans="1:23" s="11" customFormat="1" ht="14.25" customHeight="1">
      <c r="A6" s="441" t="s">
        <v>21</v>
      </c>
      <c r="B6" s="441" t="s">
        <v>22</v>
      </c>
      <c r="C6" s="441" t="s">
        <v>154</v>
      </c>
      <c r="D6" s="441" t="s">
        <v>155</v>
      </c>
      <c r="E6" s="441" t="s">
        <v>116</v>
      </c>
      <c r="F6" s="452">
        <v>2022</v>
      </c>
      <c r="G6" s="453"/>
      <c r="H6" s="454"/>
      <c r="I6" s="437" t="s">
        <v>156</v>
      </c>
      <c r="J6" s="438"/>
      <c r="K6" s="438"/>
      <c r="L6" s="438"/>
      <c r="M6" s="438"/>
      <c r="N6" s="438"/>
      <c r="O6" s="438"/>
      <c r="P6" s="438"/>
      <c r="Q6" s="439"/>
    </row>
    <row r="7" spans="1:23" s="11" customFormat="1" ht="54" customHeight="1">
      <c r="A7" s="442"/>
      <c r="B7" s="442"/>
      <c r="C7" s="442"/>
      <c r="D7" s="442"/>
      <c r="E7" s="442"/>
      <c r="F7" s="144" t="s">
        <v>157</v>
      </c>
      <c r="G7" s="144" t="s">
        <v>158</v>
      </c>
      <c r="H7" s="145" t="s">
        <v>159</v>
      </c>
      <c r="I7" s="146" t="s">
        <v>160</v>
      </c>
      <c r="J7" s="146" t="s">
        <v>161</v>
      </c>
      <c r="K7" s="146" t="s">
        <v>162</v>
      </c>
      <c r="L7" s="146" t="s">
        <v>163</v>
      </c>
      <c r="M7" s="147">
        <v>2024</v>
      </c>
      <c r="N7" s="148">
        <v>2025</v>
      </c>
      <c r="O7" s="147">
        <v>2026</v>
      </c>
      <c r="P7" s="149">
        <v>2027</v>
      </c>
      <c r="Q7" s="149">
        <v>2028</v>
      </c>
    </row>
    <row r="8" spans="1:23" ht="13.8">
      <c r="A8" s="12"/>
      <c r="B8" s="13"/>
      <c r="C8" s="14"/>
      <c r="D8" s="14"/>
      <c r="E8" s="14"/>
      <c r="F8" s="14"/>
      <c r="G8" s="14"/>
      <c r="H8" s="14"/>
      <c r="I8" s="150"/>
      <c r="J8" s="14"/>
      <c r="K8" s="14"/>
      <c r="L8" s="14"/>
      <c r="M8" s="14"/>
      <c r="N8" s="14"/>
      <c r="P8" s="7"/>
      <c r="Q8" s="23"/>
    </row>
    <row r="9" spans="1:23" ht="13.8">
      <c r="A9" s="18" t="s">
        <v>34</v>
      </c>
      <c r="B9" s="19"/>
      <c r="C9" s="34"/>
      <c r="I9" s="151"/>
      <c r="P9" s="7"/>
      <c r="Q9" s="23"/>
    </row>
    <row r="10" spans="1:23" ht="43.2">
      <c r="A10" s="24">
        <v>1725</v>
      </c>
      <c r="B10" s="25" t="s">
        <v>35</v>
      </c>
      <c r="C10" s="34" t="s">
        <v>36</v>
      </c>
      <c r="D10" s="91">
        <f>'Anexo 1'!E9</f>
        <v>99453757</v>
      </c>
      <c r="E10" s="91">
        <f>'Anexo 2'!H9</f>
        <v>0</v>
      </c>
      <c r="F10" s="91">
        <v>0</v>
      </c>
      <c r="G10" s="91">
        <f>+'Anexo 2'!F9+'Anexo 2'!G9</f>
        <v>0</v>
      </c>
      <c r="H10" s="92" t="s">
        <v>38</v>
      </c>
      <c r="I10" s="108" t="s">
        <v>38</v>
      </c>
      <c r="J10" s="108" t="s">
        <v>38</v>
      </c>
      <c r="K10" s="108" t="s">
        <v>38</v>
      </c>
      <c r="L10" s="108" t="s">
        <v>38</v>
      </c>
      <c r="M10" s="108" t="s">
        <v>38</v>
      </c>
      <c r="N10" s="108" t="s">
        <v>38</v>
      </c>
      <c r="O10" s="108" t="s">
        <v>38</v>
      </c>
      <c r="P10" s="108" t="s">
        <v>38</v>
      </c>
      <c r="Q10" s="152" t="s">
        <v>38</v>
      </c>
      <c r="R10" s="153"/>
      <c r="S10" s="154"/>
      <c r="T10" s="72"/>
      <c r="U10" s="155"/>
    </row>
    <row r="11" spans="1:23" ht="30.6" customHeight="1">
      <c r="A11" s="24">
        <v>2080</v>
      </c>
      <c r="B11" s="25" t="s">
        <v>164</v>
      </c>
      <c r="C11" s="34" t="s">
        <v>40</v>
      </c>
      <c r="D11" s="91">
        <f>'Anexo 1'!E10</f>
        <v>340000000</v>
      </c>
      <c r="E11" s="91">
        <f>'Anexo 2'!H10</f>
        <v>0</v>
      </c>
      <c r="F11" s="91">
        <v>0</v>
      </c>
      <c r="G11" s="91">
        <f>+'Anexo 2'!F10+'Anexo 2'!G10</f>
        <v>0</v>
      </c>
      <c r="H11" s="92" t="s">
        <v>38</v>
      </c>
      <c r="I11" s="108" t="s">
        <v>38</v>
      </c>
      <c r="J11" s="108" t="s">
        <v>38</v>
      </c>
      <c r="K11" s="108" t="s">
        <v>38</v>
      </c>
      <c r="L11" s="108" t="s">
        <v>38</v>
      </c>
      <c r="M11" s="108" t="s">
        <v>38</v>
      </c>
      <c r="N11" s="108" t="s">
        <v>38</v>
      </c>
      <c r="O11" s="108" t="s">
        <v>38</v>
      </c>
      <c r="P11" s="108" t="s">
        <v>38</v>
      </c>
      <c r="Q11" s="152" t="s">
        <v>38</v>
      </c>
      <c r="R11" s="153"/>
      <c r="S11" s="154"/>
      <c r="T11" s="72"/>
      <c r="U11" s="155"/>
    </row>
    <row r="12" spans="1:23" ht="33.6" customHeight="1">
      <c r="A12" s="24" t="s">
        <v>41</v>
      </c>
      <c r="B12" s="25" t="s">
        <v>42</v>
      </c>
      <c r="C12" s="34" t="s">
        <v>40</v>
      </c>
      <c r="D12" s="91">
        <f>'Anexo 1'!E11</f>
        <v>90055000</v>
      </c>
      <c r="E12" s="91">
        <f>'Anexo 2'!H11</f>
        <v>41155000</v>
      </c>
      <c r="F12" s="91">
        <v>45000000</v>
      </c>
      <c r="G12" s="91">
        <f>+'Anexo 2'!F11+'Anexo 2'!G11</f>
        <v>48900000</v>
      </c>
      <c r="H12" s="92">
        <f t="shared" ref="H12:H17" si="0">+G12/F12</f>
        <v>1.0866666666666667</v>
      </c>
      <c r="I12" s="91">
        <v>19894718.550000001</v>
      </c>
      <c r="J12" s="91">
        <v>0</v>
      </c>
      <c r="K12" s="91">
        <v>16500000</v>
      </c>
      <c r="L12" s="91">
        <v>4760281.4499999993</v>
      </c>
      <c r="M12" s="108" t="s">
        <v>38</v>
      </c>
      <c r="N12" s="108" t="s">
        <v>38</v>
      </c>
      <c r="O12" s="108" t="s">
        <v>38</v>
      </c>
      <c r="P12" s="108" t="s">
        <v>38</v>
      </c>
      <c r="Q12" s="152" t="s">
        <v>38</v>
      </c>
      <c r="R12" s="153"/>
      <c r="S12" s="154"/>
      <c r="T12" s="72"/>
      <c r="U12" s="155"/>
    </row>
    <row r="13" spans="1:23" ht="44.4" customHeight="1">
      <c r="A13" s="24">
        <v>2128</v>
      </c>
      <c r="B13" s="25" t="s">
        <v>165</v>
      </c>
      <c r="C13" s="34" t="s">
        <v>45</v>
      </c>
      <c r="D13" s="91">
        <f>'Anexo 1'!E12</f>
        <v>270000000</v>
      </c>
      <c r="E13" s="91">
        <f>'Anexo 2'!H12</f>
        <v>56186167.269999981</v>
      </c>
      <c r="F13" s="91">
        <v>110570728.34999999</v>
      </c>
      <c r="G13" s="91">
        <f>+'Anexo 2'!F12+'Anexo 2'!G12</f>
        <v>80922773.340000004</v>
      </c>
      <c r="H13" s="92">
        <f t="shared" si="0"/>
        <v>0.73186434192463201</v>
      </c>
      <c r="I13" s="91">
        <v>21500000</v>
      </c>
      <c r="J13" s="91">
        <v>21834204.059999999</v>
      </c>
      <c r="K13" s="91">
        <v>12851963.210000001</v>
      </c>
      <c r="L13" s="108" t="s">
        <v>38</v>
      </c>
      <c r="M13" s="108" t="s">
        <v>38</v>
      </c>
      <c r="N13" s="108" t="s">
        <v>38</v>
      </c>
      <c r="O13" s="108" t="s">
        <v>38</v>
      </c>
      <c r="P13" s="108" t="s">
        <v>38</v>
      </c>
      <c r="Q13" s="152" t="s">
        <v>38</v>
      </c>
      <c r="R13" s="153"/>
      <c r="S13" s="154"/>
      <c r="T13" s="72"/>
      <c r="U13" s="155"/>
    </row>
    <row r="14" spans="1:23" ht="44.4" customHeight="1">
      <c r="A14" s="24">
        <v>2129</v>
      </c>
      <c r="B14" s="25" t="s">
        <v>166</v>
      </c>
      <c r="C14" s="34" t="s">
        <v>36</v>
      </c>
      <c r="D14" s="91">
        <f>'Anexo 1'!E13</f>
        <v>130000000</v>
      </c>
      <c r="E14" s="91">
        <f>'Anexo 2'!H13</f>
        <v>118800000</v>
      </c>
      <c r="F14" s="91">
        <v>3683000</v>
      </c>
      <c r="G14" s="91">
        <f>+'Anexo 2'!F13+'Anexo 2'!G13</f>
        <v>3000000</v>
      </c>
      <c r="H14" s="92">
        <f t="shared" si="0"/>
        <v>0.81455335324463751</v>
      </c>
      <c r="I14" s="91">
        <v>1688073</v>
      </c>
      <c r="J14" s="91">
        <v>1688073</v>
      </c>
      <c r="K14" s="91">
        <v>1688073</v>
      </c>
      <c r="L14" s="91">
        <v>1688073</v>
      </c>
      <c r="M14" s="91">
        <v>53090659</v>
      </c>
      <c r="N14" s="91">
        <v>53090659</v>
      </c>
      <c r="O14" s="91">
        <v>5866390</v>
      </c>
      <c r="P14" s="91" t="s">
        <v>38</v>
      </c>
      <c r="Q14" s="156" t="s">
        <v>38</v>
      </c>
      <c r="R14" s="153"/>
      <c r="S14" s="154"/>
      <c r="T14" s="72"/>
      <c r="U14" s="155"/>
    </row>
    <row r="15" spans="1:23" ht="53.4" customHeight="1">
      <c r="A15" s="24">
        <v>2164</v>
      </c>
      <c r="B15" s="25" t="s">
        <v>167</v>
      </c>
      <c r="C15" s="34" t="s">
        <v>36</v>
      </c>
      <c r="D15" s="91">
        <f>'Anexo 1'!E14</f>
        <v>154562390.28999999</v>
      </c>
      <c r="E15" s="91">
        <f>'Anexo 2'!H14</f>
        <v>137707890.79999998</v>
      </c>
      <c r="F15" s="91">
        <v>8436379.9916373231</v>
      </c>
      <c r="G15" s="91">
        <f>+'Anexo 2'!F14+'Anexo 2'!G14</f>
        <v>5886838.3799999999</v>
      </c>
      <c r="H15" s="92">
        <f t="shared" si="0"/>
        <v>0.69779198967275169</v>
      </c>
      <c r="I15" s="91">
        <v>2374825</v>
      </c>
      <c r="J15" s="91">
        <v>2250831</v>
      </c>
      <c r="K15" s="91">
        <v>1173159</v>
      </c>
      <c r="L15" s="91">
        <v>4842218</v>
      </c>
      <c r="M15" s="91">
        <f>127066856+1.8</f>
        <v>127066857.8</v>
      </c>
      <c r="N15" s="108" t="s">
        <v>38</v>
      </c>
      <c r="O15" s="108" t="s">
        <v>38</v>
      </c>
      <c r="P15" s="108" t="s">
        <v>38</v>
      </c>
      <c r="Q15" s="152" t="s">
        <v>38</v>
      </c>
      <c r="R15" s="153"/>
      <c r="S15" s="154"/>
      <c r="T15" s="72"/>
      <c r="U15" s="155"/>
      <c r="V15" s="72"/>
      <c r="W15" s="72"/>
    </row>
    <row r="16" spans="1:23" ht="40.200000000000003" customHeight="1">
      <c r="A16" s="24" t="s">
        <v>48</v>
      </c>
      <c r="B16" s="97" t="s">
        <v>168</v>
      </c>
      <c r="C16" s="34" t="str">
        <f>+'Anexo 1'!C15</f>
        <v>AyA</v>
      </c>
      <c r="D16" s="91">
        <f>'Anexo 1'!E15</f>
        <v>111128810</v>
      </c>
      <c r="E16" s="91">
        <f>'Anexo 2'!H15</f>
        <v>109022010</v>
      </c>
      <c r="F16" s="91">
        <v>4600058.68544601</v>
      </c>
      <c r="G16" s="91">
        <f>+'Anexo 2'!F15+'Anexo 2'!G15</f>
        <v>1106800</v>
      </c>
      <c r="H16" s="92">
        <f t="shared" si="0"/>
        <v>0.24060562607641764</v>
      </c>
      <c r="I16" s="91">
        <v>1000000</v>
      </c>
      <c r="J16" s="91">
        <v>300000</v>
      </c>
      <c r="K16" s="91">
        <v>1000000</v>
      </c>
      <c r="L16" s="91">
        <v>0</v>
      </c>
      <c r="M16" s="91">
        <v>8300000</v>
      </c>
      <c r="N16" s="91">
        <v>20800000</v>
      </c>
      <c r="O16" s="91">
        <v>30900000</v>
      </c>
      <c r="P16" s="91">
        <v>31124645</v>
      </c>
      <c r="Q16" s="156">
        <f>15597370-5</f>
        <v>15597365</v>
      </c>
      <c r="R16" s="153"/>
      <c r="S16" s="154"/>
      <c r="T16" s="72"/>
      <c r="U16" s="155"/>
    </row>
    <row r="17" spans="1:21" ht="30.6" customHeight="1">
      <c r="A17" s="24">
        <v>2198</v>
      </c>
      <c r="B17" s="25" t="s">
        <v>169</v>
      </c>
      <c r="C17" s="34" t="str">
        <f>+'Anexo 1'!C16</f>
        <v>AyA/SENARA</v>
      </c>
      <c r="D17" s="91">
        <f>'Anexo 1'!E16</f>
        <v>55080000</v>
      </c>
      <c r="E17" s="91">
        <f>'Anexo 2'!H16</f>
        <v>54580000</v>
      </c>
      <c r="F17" s="91">
        <v>9587914.8523082957</v>
      </c>
      <c r="G17" s="91">
        <f>+'Anexo 2'!F16+'Anexo 2'!G16</f>
        <v>0</v>
      </c>
      <c r="H17" s="92">
        <f t="shared" si="0"/>
        <v>0</v>
      </c>
      <c r="I17" s="91" t="s">
        <v>170</v>
      </c>
      <c r="J17" s="91">
        <v>25000</v>
      </c>
      <c r="K17" s="91">
        <v>400000</v>
      </c>
      <c r="L17" s="91">
        <v>3512000</v>
      </c>
      <c r="M17" s="91">
        <v>22027000</v>
      </c>
      <c r="N17" s="91">
        <v>28616000</v>
      </c>
      <c r="O17" s="108" t="s">
        <v>38</v>
      </c>
      <c r="P17" s="108" t="s">
        <v>38</v>
      </c>
      <c r="Q17" s="152" t="s">
        <v>38</v>
      </c>
      <c r="R17" s="153"/>
      <c r="S17" s="154"/>
      <c r="T17" s="72"/>
      <c r="U17" s="155"/>
    </row>
    <row r="18" spans="1:21" ht="27.6" customHeight="1">
      <c r="A18" s="24">
        <v>2270</v>
      </c>
      <c r="B18" s="25" t="str">
        <f>+'Anexo 1'!B17</f>
        <v>Adquisición y Aplicación de Vacunas COVID-19</v>
      </c>
      <c r="C18" s="34" t="str">
        <f>+'Anexo 1'!C17</f>
        <v>CNE</v>
      </c>
      <c r="D18" s="91">
        <f>'Anexo 1'!E17</f>
        <v>80000000</v>
      </c>
      <c r="E18" s="91">
        <f>'Anexo 2'!H17</f>
        <v>0</v>
      </c>
      <c r="F18" s="91">
        <v>10574632.459999993</v>
      </c>
      <c r="G18" s="91">
        <f>+'Anexo 2'!F17+'Anexo 2'!G17</f>
        <v>10574632.459999993</v>
      </c>
      <c r="H18" s="92">
        <f>+G18/F18</f>
        <v>1</v>
      </c>
      <c r="I18" s="91" t="s">
        <v>38</v>
      </c>
      <c r="J18" s="91" t="s">
        <v>38</v>
      </c>
      <c r="K18" s="91" t="s">
        <v>38</v>
      </c>
      <c r="L18" s="91" t="s">
        <v>38</v>
      </c>
      <c r="M18" s="91" t="s">
        <v>38</v>
      </c>
      <c r="N18" s="91" t="s">
        <v>38</v>
      </c>
      <c r="O18" s="91" t="s">
        <v>38</v>
      </c>
      <c r="P18" s="91" t="s">
        <v>38</v>
      </c>
      <c r="Q18" s="156" t="s">
        <v>38</v>
      </c>
      <c r="R18" s="153"/>
      <c r="S18" s="154"/>
      <c r="T18" s="72"/>
      <c r="U18" s="155"/>
    </row>
    <row r="19" spans="1:21" ht="30.6" customHeight="1">
      <c r="A19" s="24">
        <v>2220</v>
      </c>
      <c r="B19" s="25" t="str">
        <f>+'Anexo 1'!B18</f>
        <v>Proyecto de Abastecimiento de Agua para la Cuenca Media del río Tempisque y Comunidades Costeras (PAACUME)</v>
      </c>
      <c r="C19" s="34" t="str">
        <f>+'Anexo 1'!C18</f>
        <v xml:space="preserve">SENARA </v>
      </c>
      <c r="D19" s="91">
        <f>'Anexo 1'!E18</f>
        <v>425000000</v>
      </c>
      <c r="E19" s="91">
        <f>'Anexo 2'!H18</f>
        <v>425000000</v>
      </c>
      <c r="F19" s="91" t="s">
        <v>38</v>
      </c>
      <c r="G19" s="91">
        <f>+'Anexo 2'!F18+'Anexo 2'!G18</f>
        <v>0</v>
      </c>
      <c r="H19" s="92" t="s">
        <v>38</v>
      </c>
      <c r="I19" s="91">
        <v>0</v>
      </c>
      <c r="J19" s="91">
        <v>0</v>
      </c>
      <c r="K19" s="91">
        <v>0</v>
      </c>
      <c r="L19" s="91">
        <v>0</v>
      </c>
      <c r="M19" s="91">
        <v>12370746</v>
      </c>
      <c r="N19" s="91">
        <v>52036825</v>
      </c>
      <c r="O19" s="91">
        <v>161922681</v>
      </c>
      <c r="P19" s="91">
        <v>117079256</v>
      </c>
      <c r="Q19" s="156">
        <v>81590492</v>
      </c>
      <c r="R19" s="153"/>
      <c r="S19" s="154"/>
      <c r="T19" s="72"/>
      <c r="U19" s="155"/>
    </row>
    <row r="20" spans="1:21" s="42" customFormat="1" ht="13.8">
      <c r="A20" s="24"/>
      <c r="B20" s="38"/>
      <c r="C20" s="157"/>
      <c r="D20" s="98">
        <f>SUM(D10:D19)</f>
        <v>1755279957.29</v>
      </c>
      <c r="E20" s="98">
        <f t="shared" ref="E20:G20" si="1">SUM(E10:E19)</f>
        <v>942451068.06999993</v>
      </c>
      <c r="F20" s="98">
        <f t="shared" si="1"/>
        <v>192452714.33939165</v>
      </c>
      <c r="G20" s="98">
        <f t="shared" si="1"/>
        <v>150391044.18000001</v>
      </c>
      <c r="H20" s="41"/>
      <c r="I20" s="98">
        <f>SUM(I10:I18)</f>
        <v>46457616.549999997</v>
      </c>
      <c r="J20" s="98">
        <f t="shared" ref="J20" si="2">SUM(J10:J18)</f>
        <v>26098108.059999999</v>
      </c>
      <c r="K20" s="98">
        <f>SUM(K10:K19)</f>
        <v>33613195.210000001</v>
      </c>
      <c r="L20" s="98">
        <f t="shared" ref="L20:Q20" si="3">SUM(L10:L19)</f>
        <v>14802572.449999999</v>
      </c>
      <c r="M20" s="98">
        <f t="shared" si="3"/>
        <v>222855262.80000001</v>
      </c>
      <c r="N20" s="98">
        <f t="shared" si="3"/>
        <v>154543484</v>
      </c>
      <c r="O20" s="98">
        <f t="shared" si="3"/>
        <v>198689071</v>
      </c>
      <c r="P20" s="98">
        <f t="shared" si="3"/>
        <v>148203901</v>
      </c>
      <c r="Q20" s="111">
        <f t="shared" si="3"/>
        <v>97187857</v>
      </c>
      <c r="R20" s="153"/>
      <c r="S20" s="154"/>
      <c r="T20" s="72"/>
      <c r="U20" s="155"/>
    </row>
    <row r="21" spans="1:21" s="42" customFormat="1" ht="13.8">
      <c r="A21" s="24"/>
      <c r="B21" s="38"/>
      <c r="C21" s="157"/>
      <c r="D21" s="98"/>
      <c r="E21" s="98"/>
      <c r="F21" s="98"/>
      <c r="G21" s="98"/>
      <c r="H21" s="41"/>
      <c r="I21" s="158"/>
      <c r="J21" s="98"/>
      <c r="K21" s="98"/>
      <c r="L21" s="98"/>
      <c r="M21" s="98"/>
      <c r="N21" s="98"/>
      <c r="O21" s="98"/>
      <c r="P21" s="98"/>
      <c r="Q21" s="111"/>
      <c r="R21" s="153"/>
      <c r="S21" s="154"/>
      <c r="T21" s="72"/>
      <c r="U21" s="155"/>
    </row>
    <row r="22" spans="1:21" ht="13.8">
      <c r="A22" s="44" t="s">
        <v>60</v>
      </c>
      <c r="B22" s="25"/>
      <c r="C22" s="34"/>
      <c r="D22" s="91"/>
      <c r="E22" s="91"/>
      <c r="F22" s="91"/>
      <c r="G22" s="91"/>
      <c r="H22" s="27"/>
      <c r="I22" s="108"/>
      <c r="J22" s="91"/>
      <c r="K22" s="91"/>
      <c r="L22" s="91"/>
      <c r="M22" s="91"/>
      <c r="N22" s="91"/>
      <c r="O22" s="91"/>
      <c r="P22" s="91"/>
      <c r="Q22" s="156"/>
      <c r="R22" s="153"/>
      <c r="S22" s="154"/>
      <c r="T22" s="72"/>
      <c r="U22" s="155"/>
    </row>
    <row r="23" spans="1:21" ht="13.8">
      <c r="A23" s="24" t="s">
        <v>61</v>
      </c>
      <c r="B23" s="48" t="s">
        <v>136</v>
      </c>
      <c r="C23" s="34" t="s">
        <v>36</v>
      </c>
      <c r="D23" s="91">
        <f>'Anexo 1'!E22</f>
        <v>73000000</v>
      </c>
      <c r="E23" s="91">
        <f>'Anexo 2'!H22</f>
        <v>9541956.2199999988</v>
      </c>
      <c r="F23" s="91">
        <v>25179379.685423076</v>
      </c>
      <c r="G23" s="91">
        <f>+'Anexo 2'!F22+'Anexo 2'!G22</f>
        <v>18340000</v>
      </c>
      <c r="H23" s="92">
        <f t="shared" ref="H23:H36" si="4">+G23/F23</f>
        <v>0.72837378160739397</v>
      </c>
      <c r="I23" s="159">
        <v>5000000</v>
      </c>
      <c r="J23" s="159">
        <v>0</v>
      </c>
      <c r="K23" s="159">
        <v>0</v>
      </c>
      <c r="L23" s="91">
        <v>286000</v>
      </c>
      <c r="M23" s="159">
        <v>4255956.22</v>
      </c>
      <c r="N23" s="108" t="s">
        <v>38</v>
      </c>
      <c r="O23" s="108" t="s">
        <v>38</v>
      </c>
      <c r="P23" s="108" t="s">
        <v>38</v>
      </c>
      <c r="Q23" s="152" t="s">
        <v>38</v>
      </c>
      <c r="R23" s="153"/>
      <c r="S23" s="154"/>
      <c r="T23" s="72"/>
      <c r="U23" s="155"/>
    </row>
    <row r="24" spans="1:21" ht="13.8">
      <c r="A24" s="50" t="s">
        <v>64</v>
      </c>
      <c r="B24" s="97" t="s">
        <v>65</v>
      </c>
      <c r="C24" s="451" t="s">
        <v>66</v>
      </c>
      <c r="D24" s="91">
        <f>'Anexo 1'!E23</f>
        <v>400000000</v>
      </c>
      <c r="E24" s="91">
        <f>'Anexo 2'!H23</f>
        <v>120000000</v>
      </c>
      <c r="F24" s="91">
        <v>80000000</v>
      </c>
      <c r="G24" s="91">
        <f>+'Anexo 2'!F23+'Anexo 2'!G23</f>
        <v>80000000</v>
      </c>
      <c r="H24" s="92">
        <f t="shared" si="4"/>
        <v>1</v>
      </c>
      <c r="I24" s="91">
        <v>30000000</v>
      </c>
      <c r="J24" s="91">
        <v>0</v>
      </c>
      <c r="K24" s="91">
        <v>30000000</v>
      </c>
      <c r="L24" s="91">
        <v>0</v>
      </c>
      <c r="M24" s="91">
        <v>60000000</v>
      </c>
      <c r="N24" s="108" t="s">
        <v>38</v>
      </c>
      <c r="O24" s="108" t="s">
        <v>38</v>
      </c>
      <c r="P24" s="108" t="s">
        <v>38</v>
      </c>
      <c r="Q24" s="152" t="s">
        <v>38</v>
      </c>
      <c r="R24" s="153"/>
      <c r="S24" s="154"/>
      <c r="T24" s="72"/>
      <c r="U24" s="155"/>
    </row>
    <row r="25" spans="1:21" ht="13.8">
      <c r="A25" s="50" t="s">
        <v>67</v>
      </c>
      <c r="B25" s="25" t="s">
        <v>65</v>
      </c>
      <c r="C25" s="451"/>
      <c r="D25" s="91">
        <f>'Anexo 1'!E24</f>
        <v>50000000</v>
      </c>
      <c r="E25" s="91">
        <f>'Anexo 2'!H24</f>
        <v>20000000</v>
      </c>
      <c r="F25" s="91">
        <v>15000000</v>
      </c>
      <c r="G25" s="91">
        <f>+'Anexo 2'!F24+'Anexo 2'!G24</f>
        <v>10000000</v>
      </c>
      <c r="H25" s="92">
        <f t="shared" si="4"/>
        <v>0.66666666666666663</v>
      </c>
      <c r="I25" s="91">
        <v>0</v>
      </c>
      <c r="J25" s="91">
        <v>0</v>
      </c>
      <c r="K25" s="91">
        <v>10000000</v>
      </c>
      <c r="L25" s="91">
        <v>0</v>
      </c>
      <c r="M25" s="91">
        <v>10000000</v>
      </c>
      <c r="N25" s="108" t="s">
        <v>38</v>
      </c>
      <c r="O25" s="108" t="s">
        <v>38</v>
      </c>
      <c r="P25" s="108" t="s">
        <v>38</v>
      </c>
      <c r="Q25" s="152" t="s">
        <v>38</v>
      </c>
      <c r="R25" s="153"/>
      <c r="S25" s="154"/>
      <c r="T25" s="72"/>
      <c r="U25" s="155"/>
    </row>
    <row r="26" spans="1:21" s="42" customFormat="1" ht="13.8">
      <c r="A26" s="50" t="s">
        <v>68</v>
      </c>
      <c r="B26" s="25" t="s">
        <v>69</v>
      </c>
      <c r="C26" s="34" t="s">
        <v>70</v>
      </c>
      <c r="D26" s="91">
        <f>'Anexo 1'!E25</f>
        <v>100000000</v>
      </c>
      <c r="E26" s="91">
        <f>'Anexo 2'!H25</f>
        <v>47355871.019999996</v>
      </c>
      <c r="F26" s="91">
        <v>32000000</v>
      </c>
      <c r="G26" s="91">
        <f>+'Anexo 2'!F25+'Anexo 2'!G25</f>
        <v>32091430.600000005</v>
      </c>
      <c r="H26" s="92">
        <f t="shared" si="4"/>
        <v>1.0028572062500001</v>
      </c>
      <c r="I26" s="27">
        <v>10783884.470000001</v>
      </c>
      <c r="J26" s="160">
        <v>0</v>
      </c>
      <c r="K26" s="160">
        <v>0</v>
      </c>
      <c r="L26" s="27">
        <v>27922876.84</v>
      </c>
      <c r="M26" s="27">
        <v>8649109.7100000009</v>
      </c>
      <c r="N26" s="108" t="s">
        <v>38</v>
      </c>
      <c r="O26" s="108" t="s">
        <v>38</v>
      </c>
      <c r="P26" s="108" t="s">
        <v>38</v>
      </c>
      <c r="Q26" s="152" t="s">
        <v>38</v>
      </c>
      <c r="R26" s="153"/>
      <c r="S26" s="154"/>
      <c r="T26" s="72"/>
      <c r="U26" s="155"/>
    </row>
    <row r="27" spans="1:21" s="42" customFormat="1" ht="13.8">
      <c r="A27" s="50" t="s">
        <v>71</v>
      </c>
      <c r="B27" s="25" t="s">
        <v>72</v>
      </c>
      <c r="C27" s="34" t="s">
        <v>66</v>
      </c>
      <c r="D27" s="91">
        <f>'Anexo 1'!E26</f>
        <v>144036000</v>
      </c>
      <c r="E27" s="91">
        <f>'Anexo 2'!H26</f>
        <v>82046707.569999993</v>
      </c>
      <c r="F27" s="91">
        <v>24428249.75</v>
      </c>
      <c r="G27" s="91">
        <f>+'Anexo 2'!F26+'Anexo 2'!G26</f>
        <v>7664808.1200000001</v>
      </c>
      <c r="H27" s="92">
        <f t="shared" si="4"/>
        <v>0.31376820682783463</v>
      </c>
      <c r="I27" s="91">
        <v>15000000</v>
      </c>
      <c r="J27" s="91">
        <v>0</v>
      </c>
      <c r="K27" s="91">
        <v>0</v>
      </c>
      <c r="L27" s="91">
        <v>15000000</v>
      </c>
      <c r="M27" s="91">
        <v>52046707.57</v>
      </c>
      <c r="N27" s="108" t="s">
        <v>38</v>
      </c>
      <c r="O27" s="108" t="s">
        <v>38</v>
      </c>
      <c r="P27" s="108" t="s">
        <v>38</v>
      </c>
      <c r="Q27" s="152" t="s">
        <v>38</v>
      </c>
      <c r="R27" s="153"/>
      <c r="S27" s="154"/>
      <c r="T27" s="72"/>
      <c r="U27" s="155"/>
    </row>
    <row r="28" spans="1:21" s="42" customFormat="1" ht="27.6">
      <c r="A28" s="50" t="str">
        <f>+'Anexo 1'!A27</f>
        <v>3589/OC-CR</v>
      </c>
      <c r="B28" s="25" t="s">
        <v>74</v>
      </c>
      <c r="C28" s="34" t="str">
        <f>+'Anexo 1'!C27</f>
        <v>ICE</v>
      </c>
      <c r="D28" s="91">
        <f>+'Anexo 1'!E27</f>
        <v>134500000</v>
      </c>
      <c r="E28" s="91">
        <f>'Anexo 2'!H27</f>
        <v>77936543.159999996</v>
      </c>
      <c r="F28" s="91">
        <v>6016624.4903772771</v>
      </c>
      <c r="G28" s="91">
        <f>+'Anexo 2'!F27+'Anexo 2'!G27</f>
        <v>3000000</v>
      </c>
      <c r="H28" s="92">
        <f t="shared" si="4"/>
        <v>0.49861845371903585</v>
      </c>
      <c r="I28" s="91">
        <v>653642.75</v>
      </c>
      <c r="J28" s="91">
        <v>403276.33</v>
      </c>
      <c r="K28" s="91">
        <v>7703179.7199999997</v>
      </c>
      <c r="L28" s="91">
        <v>27795143.210000001</v>
      </c>
      <c r="M28" s="91">
        <v>41381301.149999999</v>
      </c>
      <c r="N28" s="91" t="s">
        <v>38</v>
      </c>
      <c r="O28" s="91" t="s">
        <v>38</v>
      </c>
      <c r="P28" s="91" t="s">
        <v>38</v>
      </c>
      <c r="Q28" s="156" t="s">
        <v>38</v>
      </c>
      <c r="R28" s="153"/>
      <c r="S28" s="154"/>
      <c r="T28" s="72"/>
      <c r="U28" s="155"/>
    </row>
    <row r="29" spans="1:21" s="42" customFormat="1" ht="27.6">
      <c r="A29" s="50" t="str">
        <f>+'Anexo 1'!A28</f>
        <v>4864/OC-CR</v>
      </c>
      <c r="B29" s="25" t="s">
        <v>78</v>
      </c>
      <c r="C29" s="34" t="str">
        <f>+'Anexo 1'!C28</f>
        <v>MOPT</v>
      </c>
      <c r="D29" s="91">
        <f>+'Anexo 1'!E28</f>
        <v>125000000</v>
      </c>
      <c r="E29" s="91">
        <f>'Anexo 2'!H28</f>
        <v>105000000</v>
      </c>
      <c r="F29" s="91">
        <v>20000000</v>
      </c>
      <c r="G29" s="91">
        <f>+'Anexo 2'!F28+'Anexo 2'!G28</f>
        <v>0</v>
      </c>
      <c r="H29" s="92">
        <f t="shared" si="4"/>
        <v>0</v>
      </c>
      <c r="I29" s="91">
        <v>20000000</v>
      </c>
      <c r="J29" s="91">
        <v>30000000</v>
      </c>
      <c r="K29" s="91">
        <v>0</v>
      </c>
      <c r="L29" s="91">
        <v>15000000</v>
      </c>
      <c r="M29" s="91">
        <v>25700000</v>
      </c>
      <c r="N29" s="91">
        <v>14300000</v>
      </c>
      <c r="O29" s="91" t="s">
        <v>38</v>
      </c>
      <c r="P29" s="91" t="s">
        <v>38</v>
      </c>
      <c r="Q29" s="156" t="s">
        <v>38</v>
      </c>
      <c r="R29" s="153"/>
      <c r="S29" s="154"/>
      <c r="T29" s="72"/>
      <c r="U29" s="155"/>
    </row>
    <row r="30" spans="1:21" s="42" customFormat="1" ht="13.8">
      <c r="A30" s="50" t="str">
        <f>+'Anexo 1'!A29</f>
        <v>4871/OC-CR</v>
      </c>
      <c r="B30" s="25" t="s">
        <v>80</v>
      </c>
      <c r="C30" s="34" t="str">
        <f>+'Anexo 1'!C29</f>
        <v>MJP</v>
      </c>
      <c r="D30" s="91">
        <f>+'Anexo 1'!E29</f>
        <v>100000000</v>
      </c>
      <c r="E30" s="91">
        <f>'Anexo 2'!H29</f>
        <v>94076383.239999995</v>
      </c>
      <c r="F30" s="91">
        <v>2936995</v>
      </c>
      <c r="G30" s="91">
        <f>+'Anexo 2'!F29+'Anexo 2'!G29</f>
        <v>5073616.76</v>
      </c>
      <c r="H30" s="92">
        <f t="shared" si="4"/>
        <v>1.7274856647696029</v>
      </c>
      <c r="I30" s="91">
        <v>0</v>
      </c>
      <c r="J30" s="91">
        <v>5500000</v>
      </c>
      <c r="K30" s="91">
        <v>0</v>
      </c>
      <c r="L30" s="91">
        <v>7000000</v>
      </c>
      <c r="M30" s="91">
        <v>59000000</v>
      </c>
      <c r="N30" s="91">
        <v>22576383.239999998</v>
      </c>
      <c r="O30" s="91">
        <v>0</v>
      </c>
      <c r="P30" s="91" t="s">
        <v>38</v>
      </c>
      <c r="Q30" s="156" t="s">
        <v>38</v>
      </c>
      <c r="R30" s="153"/>
      <c r="S30" s="154"/>
      <c r="T30" s="72"/>
      <c r="U30" s="155"/>
    </row>
    <row r="31" spans="1:21" ht="13.8">
      <c r="A31" s="24"/>
      <c r="B31" s="38"/>
      <c r="C31" s="157"/>
      <c r="D31" s="98">
        <f>SUM(D23:D30)</f>
        <v>1126536000</v>
      </c>
      <c r="E31" s="98">
        <f>SUM(E23:E30)</f>
        <v>555957461.21000004</v>
      </c>
      <c r="F31" s="98">
        <f>SUM(F23:F30)</f>
        <v>205561248.92580035</v>
      </c>
      <c r="G31" s="98">
        <f>SUM(G23:G30)</f>
        <v>156169855.47999999</v>
      </c>
      <c r="H31" s="92"/>
      <c r="I31" s="98">
        <f t="shared" ref="I31:Q31" si="5">SUM(I23:I30)</f>
        <v>81437527.219999999</v>
      </c>
      <c r="J31" s="98">
        <f t="shared" si="5"/>
        <v>35903276.329999998</v>
      </c>
      <c r="K31" s="98">
        <f t="shared" si="5"/>
        <v>47703179.719999999</v>
      </c>
      <c r="L31" s="98">
        <f t="shared" si="5"/>
        <v>93004020.050000012</v>
      </c>
      <c r="M31" s="98">
        <f t="shared" si="5"/>
        <v>261033074.65000001</v>
      </c>
      <c r="N31" s="98">
        <f t="shared" si="5"/>
        <v>36876383.239999995</v>
      </c>
      <c r="O31" s="98">
        <f t="shared" si="5"/>
        <v>0</v>
      </c>
      <c r="P31" s="98">
        <f t="shared" si="5"/>
        <v>0</v>
      </c>
      <c r="Q31" s="111">
        <f t="shared" si="5"/>
        <v>0</v>
      </c>
      <c r="R31" s="153"/>
      <c r="S31" s="154"/>
      <c r="T31" s="72"/>
      <c r="U31" s="155"/>
    </row>
    <row r="32" spans="1:21" ht="13.8">
      <c r="A32" s="59"/>
      <c r="B32" s="25"/>
      <c r="C32" s="34"/>
      <c r="D32" s="91"/>
      <c r="E32" s="91"/>
      <c r="F32" s="91"/>
      <c r="G32" s="91"/>
      <c r="H32" s="92"/>
      <c r="I32" s="108"/>
      <c r="J32" s="91"/>
      <c r="K32" s="91"/>
      <c r="L32" s="91"/>
      <c r="M32" s="91"/>
      <c r="N32" s="91"/>
      <c r="O32" s="91"/>
      <c r="P32" s="91"/>
      <c r="Q32" s="156"/>
      <c r="R32" s="153"/>
      <c r="S32" s="154"/>
      <c r="T32" s="72"/>
      <c r="U32" s="155"/>
    </row>
    <row r="33" spans="1:21" s="42" customFormat="1" ht="13.8">
      <c r="A33" s="44" t="s">
        <v>82</v>
      </c>
      <c r="B33" s="25"/>
      <c r="C33" s="34"/>
      <c r="D33" s="91"/>
      <c r="E33" s="91"/>
      <c r="F33" s="91"/>
      <c r="G33" s="91"/>
      <c r="H33" s="92"/>
      <c r="I33" s="108"/>
      <c r="J33" s="91"/>
      <c r="K33" s="91"/>
      <c r="L33" s="91"/>
      <c r="M33" s="91"/>
      <c r="N33" s="91"/>
      <c r="O33" s="91"/>
      <c r="P33" s="91"/>
      <c r="Q33" s="156"/>
      <c r="R33" s="153"/>
      <c r="S33" s="154"/>
      <c r="T33" s="72"/>
      <c r="U33" s="155"/>
    </row>
    <row r="34" spans="1:21" ht="27.6">
      <c r="A34" s="24" t="s">
        <v>83</v>
      </c>
      <c r="B34" s="60" t="s">
        <v>84</v>
      </c>
      <c r="C34" s="34" t="s">
        <v>45</v>
      </c>
      <c r="D34" s="91">
        <f>'Anexo 1'!E33</f>
        <v>420000000</v>
      </c>
      <c r="E34" s="91">
        <f>'Anexo 2'!H33</f>
        <v>30000000</v>
      </c>
      <c r="F34" s="91">
        <v>4300000</v>
      </c>
      <c r="G34" s="91">
        <f>+'Anexo 2'!F33+'Anexo 2'!G33</f>
        <v>0</v>
      </c>
      <c r="H34" s="92">
        <f t="shared" si="4"/>
        <v>0</v>
      </c>
      <c r="I34" s="91">
        <v>0</v>
      </c>
      <c r="J34" s="91">
        <v>0</v>
      </c>
      <c r="K34" s="91">
        <v>12500000</v>
      </c>
      <c r="L34" s="91">
        <v>17500000</v>
      </c>
      <c r="M34" s="91">
        <v>0</v>
      </c>
      <c r="N34" s="91">
        <v>0</v>
      </c>
      <c r="O34" s="91">
        <v>0</v>
      </c>
      <c r="P34" s="91">
        <v>0</v>
      </c>
      <c r="Q34" s="156">
        <v>0</v>
      </c>
      <c r="R34" s="153"/>
      <c r="S34" s="154"/>
      <c r="T34" s="72"/>
      <c r="U34" s="155"/>
    </row>
    <row r="35" spans="1:21" ht="40.950000000000003" customHeight="1">
      <c r="A35" s="50" t="str">
        <f>+'Anexo 1'!A34</f>
        <v>9075-CR</v>
      </c>
      <c r="B35" s="60" t="s">
        <v>86</v>
      </c>
      <c r="C35" s="34" t="s">
        <v>87</v>
      </c>
      <c r="D35" s="91">
        <f>'Anexo 1'!E34</f>
        <v>156640000</v>
      </c>
      <c r="E35" s="91">
        <f>'Anexo 2'!H34</f>
        <v>151287250</v>
      </c>
      <c r="F35" s="91">
        <v>7965000</v>
      </c>
      <c r="G35" s="91">
        <f>+'Anexo 2'!F34+'Anexo 2'!G34</f>
        <v>2114200</v>
      </c>
      <c r="H35" s="92">
        <f t="shared" si="4"/>
        <v>0.26543628374136846</v>
      </c>
      <c r="I35" s="91">
        <v>2343964</v>
      </c>
      <c r="J35" s="91">
        <v>0</v>
      </c>
      <c r="K35" s="91">
        <v>2313690</v>
      </c>
      <c r="L35" s="91">
        <v>24454191</v>
      </c>
      <c r="M35" s="91">
        <v>72079693</v>
      </c>
      <c r="N35" s="91">
        <v>32691881</v>
      </c>
      <c r="O35" s="91">
        <v>17403831</v>
      </c>
      <c r="P35" s="91">
        <v>0</v>
      </c>
      <c r="Q35" s="156">
        <v>0</v>
      </c>
      <c r="R35" s="153"/>
      <c r="S35" s="154"/>
      <c r="T35" s="72"/>
      <c r="U35" s="155"/>
    </row>
    <row r="36" spans="1:21" ht="27.6">
      <c r="A36" s="50" t="s">
        <v>89</v>
      </c>
      <c r="B36" s="60" t="s">
        <v>90</v>
      </c>
      <c r="C36" s="34" t="s">
        <v>91</v>
      </c>
      <c r="D36" s="91">
        <f>'Anexo 1'!E35</f>
        <v>75100500</v>
      </c>
      <c r="E36" s="91">
        <f>'Anexo 2'!H35</f>
        <v>69912748.75</v>
      </c>
      <c r="F36" s="91">
        <v>7488108.1600000001</v>
      </c>
      <c r="G36" s="91">
        <f>+'Anexo 2'!F35+'Anexo 2'!G35</f>
        <v>5000000</v>
      </c>
      <c r="H36" s="92">
        <f t="shared" si="4"/>
        <v>0.66772539781262985</v>
      </c>
      <c r="I36" s="91">
        <v>0</v>
      </c>
      <c r="J36" s="91">
        <v>0</v>
      </c>
      <c r="K36" s="91">
        <v>14278.25</v>
      </c>
      <c r="L36" s="91">
        <v>1799000</v>
      </c>
      <c r="M36" s="91">
        <v>13932250</v>
      </c>
      <c r="N36" s="91">
        <v>22124250</v>
      </c>
      <c r="O36" s="91">
        <v>20422250</v>
      </c>
      <c r="P36" s="91">
        <f>11620719.75+0.75</f>
        <v>11620720.5</v>
      </c>
      <c r="Q36" s="156" t="s">
        <v>38</v>
      </c>
      <c r="R36" s="153"/>
      <c r="S36" s="154"/>
      <c r="T36" s="72"/>
      <c r="U36" s="155"/>
    </row>
    <row r="37" spans="1:21" ht="13.8">
      <c r="A37" s="24"/>
      <c r="B37" s="60"/>
      <c r="C37" s="34"/>
      <c r="D37" s="98">
        <f>SUM(D34:D36)</f>
        <v>651740500</v>
      </c>
      <c r="E37" s="98">
        <f t="shared" ref="E37:F37" si="6">SUM(E34:E36)</f>
        <v>251199998.75</v>
      </c>
      <c r="F37" s="98">
        <f t="shared" si="6"/>
        <v>19753108.16</v>
      </c>
      <c r="G37" s="98">
        <f>SUM(G34:G36)</f>
        <v>7114200</v>
      </c>
      <c r="H37" s="41"/>
      <c r="I37" s="98">
        <f t="shared" ref="I37:Q37" si="7">SUM(I34:I36)</f>
        <v>2343964</v>
      </c>
      <c r="J37" s="98">
        <f t="shared" si="7"/>
        <v>0</v>
      </c>
      <c r="K37" s="98">
        <f t="shared" si="7"/>
        <v>14827968.25</v>
      </c>
      <c r="L37" s="98">
        <f t="shared" si="7"/>
        <v>43753191</v>
      </c>
      <c r="M37" s="98">
        <f t="shared" si="7"/>
        <v>86011943</v>
      </c>
      <c r="N37" s="98">
        <f t="shared" si="7"/>
        <v>54816131</v>
      </c>
      <c r="O37" s="98">
        <f t="shared" si="7"/>
        <v>37826081</v>
      </c>
      <c r="P37" s="98">
        <f t="shared" si="7"/>
        <v>11620720.5</v>
      </c>
      <c r="Q37" s="111">
        <f t="shared" si="7"/>
        <v>0</v>
      </c>
      <c r="R37" s="153"/>
      <c r="S37" s="154"/>
      <c r="T37" s="72"/>
      <c r="U37" s="155"/>
    </row>
    <row r="38" spans="1:21" ht="13.8">
      <c r="A38" s="24"/>
      <c r="B38" s="60"/>
      <c r="C38" s="34"/>
      <c r="D38" s="98"/>
      <c r="E38" s="98"/>
      <c r="F38" s="98"/>
      <c r="G38" s="98"/>
      <c r="H38" s="41"/>
      <c r="I38" s="158"/>
      <c r="J38" s="98"/>
      <c r="K38" s="98"/>
      <c r="L38" s="98"/>
      <c r="M38" s="98"/>
      <c r="N38" s="91"/>
      <c r="O38" s="91"/>
      <c r="P38" s="91"/>
      <c r="Q38" s="156"/>
      <c r="R38" s="153"/>
      <c r="S38" s="154"/>
      <c r="T38" s="72"/>
      <c r="U38" s="155"/>
    </row>
    <row r="39" spans="1:21" ht="13.8">
      <c r="A39" s="24"/>
      <c r="B39" s="60"/>
      <c r="C39" s="34"/>
      <c r="D39" s="98"/>
      <c r="E39" s="98"/>
      <c r="F39" s="98"/>
      <c r="G39" s="98"/>
      <c r="H39" s="41"/>
      <c r="I39" s="158"/>
      <c r="J39" s="98"/>
      <c r="K39" s="98"/>
      <c r="L39" s="98"/>
      <c r="M39" s="98"/>
      <c r="N39" s="91"/>
      <c r="O39" s="91"/>
      <c r="P39" s="91"/>
      <c r="Q39" s="156"/>
      <c r="R39" s="153"/>
      <c r="S39" s="154"/>
      <c r="T39" s="72"/>
      <c r="U39" s="155"/>
    </row>
    <row r="40" spans="1:21" ht="13.8">
      <c r="A40" s="24" t="s">
        <v>92</v>
      </c>
      <c r="B40" s="25"/>
      <c r="C40" s="34"/>
      <c r="D40" s="91"/>
      <c r="E40" s="91"/>
      <c r="F40" s="91"/>
      <c r="G40" s="91"/>
      <c r="H40" s="91"/>
      <c r="I40" s="108"/>
      <c r="J40" s="91"/>
      <c r="K40" s="91"/>
      <c r="L40" s="91"/>
      <c r="M40" s="91"/>
      <c r="N40" s="91"/>
      <c r="O40" s="91"/>
      <c r="P40" s="91"/>
      <c r="Q40" s="156"/>
      <c r="R40" s="153"/>
      <c r="S40" s="154"/>
      <c r="T40" s="72"/>
      <c r="U40" s="155"/>
    </row>
    <row r="41" spans="1:21" ht="24.6" customHeight="1">
      <c r="A41" s="24" t="s">
        <v>93</v>
      </c>
      <c r="B41" s="97" t="s">
        <v>171</v>
      </c>
      <c r="C41" s="451" t="s">
        <v>40</v>
      </c>
      <c r="D41" s="91">
        <f>'Anexo 1'!E39</f>
        <v>90542773.120000005</v>
      </c>
      <c r="E41" s="91">
        <f>'Anexo 2'!H39</f>
        <v>0</v>
      </c>
      <c r="F41" s="91">
        <v>0</v>
      </c>
      <c r="G41" s="91">
        <f>'Anexo 2'!F39+'Anexo 2'!G39</f>
        <v>0</v>
      </c>
      <c r="H41" s="91" t="s">
        <v>38</v>
      </c>
      <c r="I41" s="91" t="s">
        <v>38</v>
      </c>
      <c r="J41" s="91" t="s">
        <v>38</v>
      </c>
      <c r="K41" s="91" t="s">
        <v>38</v>
      </c>
      <c r="L41" s="91" t="s">
        <v>38</v>
      </c>
      <c r="M41" s="91" t="s">
        <v>38</v>
      </c>
      <c r="N41" s="91" t="s">
        <v>38</v>
      </c>
      <c r="O41" s="91" t="s">
        <v>38</v>
      </c>
      <c r="P41" s="91" t="s">
        <v>38</v>
      </c>
      <c r="Q41" s="156" t="s">
        <v>38</v>
      </c>
      <c r="R41" s="153"/>
      <c r="S41" s="154"/>
      <c r="T41" s="72"/>
      <c r="U41" s="155"/>
    </row>
    <row r="42" spans="1:21" ht="21.6" customHeight="1">
      <c r="A42" s="24" t="s">
        <v>95</v>
      </c>
      <c r="B42" s="25" t="s">
        <v>172</v>
      </c>
      <c r="C42" s="451"/>
      <c r="D42" s="91">
        <f>'Anexo 1'!E40</f>
        <v>296000000</v>
      </c>
      <c r="E42" s="91">
        <f>'Anexo 2'!H40</f>
        <v>104493492.05000001</v>
      </c>
      <c r="F42" s="91">
        <v>141870705.04120645</v>
      </c>
      <c r="G42" s="91">
        <f>'Anexo 2'!F40+'Anexo 2'!G40</f>
        <v>53087088.469999999</v>
      </c>
      <c r="H42" s="108">
        <f t="shared" ref="H42" si="8">+G42/F42</f>
        <v>0.3741934492718621</v>
      </c>
      <c r="I42" s="91">
        <v>33378029.02</v>
      </c>
      <c r="J42" s="91">
        <v>19574133.98</v>
      </c>
      <c r="K42" s="91">
        <v>20134920.760000002</v>
      </c>
      <c r="L42" s="91">
        <v>18437842.23</v>
      </c>
      <c r="M42" s="91">
        <v>12968566.06000001</v>
      </c>
      <c r="N42" s="91">
        <v>0</v>
      </c>
      <c r="O42" s="91">
        <v>0</v>
      </c>
      <c r="P42" s="91">
        <v>0</v>
      </c>
      <c r="Q42" s="156">
        <v>0</v>
      </c>
      <c r="R42" s="153"/>
      <c r="S42" s="154"/>
      <c r="T42" s="72"/>
      <c r="U42" s="155"/>
    </row>
    <row r="43" spans="1:21" ht="13.8">
      <c r="A43" s="24"/>
      <c r="B43" s="25"/>
      <c r="C43" s="34"/>
      <c r="D43" s="98">
        <f>SUM(D41:D42)</f>
        <v>386542773.12</v>
      </c>
      <c r="E43" s="98">
        <f t="shared" ref="E43:G43" si="9">SUM(E41:E42)</f>
        <v>104493492.05000001</v>
      </c>
      <c r="F43" s="98">
        <f t="shared" si="9"/>
        <v>141870705.04120645</v>
      </c>
      <c r="G43" s="98">
        <f t="shared" si="9"/>
        <v>53087088.469999999</v>
      </c>
      <c r="H43" s="98"/>
      <c r="I43" s="98">
        <f t="shared" ref="I43:Q43" si="10">SUM(I41:I42)</f>
        <v>33378029.02</v>
      </c>
      <c r="J43" s="98">
        <f t="shared" si="10"/>
        <v>19574133.98</v>
      </c>
      <c r="K43" s="98">
        <f t="shared" si="10"/>
        <v>20134920.760000002</v>
      </c>
      <c r="L43" s="98">
        <f t="shared" si="10"/>
        <v>18437842.23</v>
      </c>
      <c r="M43" s="98">
        <f t="shared" si="10"/>
        <v>12968566.06000001</v>
      </c>
      <c r="N43" s="98">
        <f t="shared" si="10"/>
        <v>0</v>
      </c>
      <c r="O43" s="98">
        <f t="shared" si="10"/>
        <v>0</v>
      </c>
      <c r="P43" s="98">
        <f t="shared" si="10"/>
        <v>0</v>
      </c>
      <c r="Q43" s="111">
        <f t="shared" si="10"/>
        <v>0</v>
      </c>
      <c r="R43" s="153"/>
      <c r="S43" s="154"/>
      <c r="T43" s="72"/>
      <c r="U43" s="155"/>
    </row>
    <row r="44" spans="1:21" ht="13.8">
      <c r="A44" s="59"/>
      <c r="B44" s="25"/>
      <c r="C44" s="34"/>
      <c r="D44" s="91"/>
      <c r="E44" s="91"/>
      <c r="F44" s="91"/>
      <c r="G44" s="91"/>
      <c r="H44" s="91"/>
      <c r="I44" s="108"/>
      <c r="J44" s="91"/>
      <c r="K44" s="91"/>
      <c r="L44" s="91"/>
      <c r="M44" s="91"/>
      <c r="N44" s="91"/>
      <c r="O44" s="91"/>
      <c r="P44" s="91"/>
      <c r="Q44" s="156"/>
      <c r="R44" s="153"/>
      <c r="S44" s="154"/>
      <c r="T44" s="72"/>
      <c r="U44" s="155"/>
    </row>
    <row r="45" spans="1:21" ht="13.8">
      <c r="A45" s="44" t="s">
        <v>97</v>
      </c>
      <c r="B45" s="60"/>
      <c r="C45" s="34"/>
      <c r="D45" s="91"/>
      <c r="E45" s="91"/>
      <c r="F45" s="91"/>
      <c r="G45" s="91"/>
      <c r="H45" s="91"/>
      <c r="I45" s="91"/>
      <c r="J45" s="91"/>
      <c r="K45" s="91"/>
      <c r="L45" s="91"/>
      <c r="M45" s="91"/>
      <c r="N45" s="91"/>
      <c r="O45" s="91"/>
      <c r="P45" s="91"/>
      <c r="Q45" s="156"/>
      <c r="R45" s="153"/>
      <c r="S45" s="154"/>
      <c r="T45" s="72"/>
      <c r="U45" s="155"/>
    </row>
    <row r="46" spans="1:21" ht="15.6">
      <c r="A46" s="24" t="s">
        <v>98</v>
      </c>
      <c r="B46" s="60" t="s">
        <v>173</v>
      </c>
      <c r="C46" s="34" t="s">
        <v>75</v>
      </c>
      <c r="D46" s="91">
        <f>'Anexo 1'!E44</f>
        <v>197125521.42586273</v>
      </c>
      <c r="E46" s="91">
        <f>'Anexo 2'!H44</f>
        <v>164509054.79711795</v>
      </c>
      <c r="F46" s="91">
        <f>938697992.637161/'Anexo 5'!O84</f>
        <v>7119438.7003197651</v>
      </c>
      <c r="G46" s="91">
        <f>+'Anexo 2'!F45+'Anexo 2'!G45</f>
        <v>4167945.4759196057</v>
      </c>
      <c r="H46" s="108">
        <f t="shared" ref="H46" si="11">+G46/F46</f>
        <v>0.58543175260886859</v>
      </c>
      <c r="I46" s="91">
        <f>159241675/131.85</f>
        <v>1207748.76753887</v>
      </c>
      <c r="J46" s="91">
        <f>313289740/131.85</f>
        <v>2376107.2430792567</v>
      </c>
      <c r="K46" s="91">
        <f>355922138/131.85</f>
        <v>2699447.3871824043</v>
      </c>
      <c r="L46" s="91">
        <f>475664318/131.85</f>
        <v>3607617.1255214261</v>
      </c>
      <c r="M46" s="91">
        <f>3335830886/131.85</f>
        <v>25300196.329161927</v>
      </c>
      <c r="N46" s="91">
        <f>4051756621/131.85</f>
        <v>30730046.423966631</v>
      </c>
      <c r="O46" s="91">
        <f>6170887882/131.85</f>
        <v>46802335.092908613</v>
      </c>
      <c r="P46" s="91">
        <f>(6827925614/131.85)+0.00758</f>
        <v>51785556.427754439</v>
      </c>
      <c r="Q46" s="156" t="s">
        <v>38</v>
      </c>
      <c r="R46" s="153"/>
      <c r="S46" s="161"/>
      <c r="T46" s="72"/>
      <c r="U46" s="155"/>
    </row>
    <row r="47" spans="1:21" ht="13.8">
      <c r="A47" s="24"/>
      <c r="B47" s="60"/>
      <c r="C47" s="34"/>
      <c r="D47" s="98">
        <f>SUM(D46:D46)</f>
        <v>197125521.42586273</v>
      </c>
      <c r="E47" s="98">
        <f t="shared" ref="E47:G47" si="12">SUM(E46:E46)</f>
        <v>164509054.79711795</v>
      </c>
      <c r="F47" s="98">
        <f t="shared" si="12"/>
        <v>7119438.7003197651</v>
      </c>
      <c r="G47" s="98">
        <f t="shared" si="12"/>
        <v>4167945.4759196057</v>
      </c>
      <c r="H47" s="98"/>
      <c r="I47" s="98">
        <f t="shared" ref="I47:Q47" si="13">SUM(I46:I46)</f>
        <v>1207748.76753887</v>
      </c>
      <c r="J47" s="98">
        <f t="shared" si="13"/>
        <v>2376107.2430792567</v>
      </c>
      <c r="K47" s="98">
        <f t="shared" si="13"/>
        <v>2699447.3871824043</v>
      </c>
      <c r="L47" s="98">
        <f t="shared" si="13"/>
        <v>3607617.1255214261</v>
      </c>
      <c r="M47" s="98">
        <f t="shared" si="13"/>
        <v>25300196.329161927</v>
      </c>
      <c r="N47" s="98">
        <f t="shared" si="13"/>
        <v>30730046.423966631</v>
      </c>
      <c r="O47" s="98">
        <f t="shared" si="13"/>
        <v>46802335.092908613</v>
      </c>
      <c r="P47" s="98">
        <f t="shared" si="13"/>
        <v>51785556.427754439</v>
      </c>
      <c r="Q47" s="111">
        <f t="shared" si="13"/>
        <v>0</v>
      </c>
      <c r="R47" s="153"/>
      <c r="S47" s="161"/>
      <c r="T47" s="72"/>
      <c r="U47" s="155"/>
    </row>
    <row r="48" spans="1:21" ht="13.8">
      <c r="A48" s="24"/>
      <c r="B48" s="60"/>
      <c r="C48" s="34"/>
      <c r="D48" s="98"/>
      <c r="E48" s="98"/>
      <c r="F48" s="98"/>
      <c r="G48" s="98"/>
      <c r="H48" s="98"/>
      <c r="I48" s="158"/>
      <c r="J48" s="98"/>
      <c r="K48" s="98"/>
      <c r="L48" s="98"/>
      <c r="M48" s="98"/>
      <c r="N48" s="98"/>
      <c r="O48" s="98"/>
      <c r="P48" s="98"/>
      <c r="Q48" s="111"/>
      <c r="R48" s="153"/>
      <c r="S48" s="154"/>
      <c r="T48" s="72"/>
      <c r="U48" s="155"/>
    </row>
    <row r="49" spans="1:21" ht="13.8">
      <c r="A49" s="24" t="s">
        <v>100</v>
      </c>
      <c r="B49" s="60"/>
      <c r="C49" s="34"/>
      <c r="D49" s="98"/>
      <c r="E49" s="98"/>
      <c r="F49" s="98"/>
      <c r="G49" s="98"/>
      <c r="H49" s="98"/>
      <c r="I49" s="158"/>
      <c r="J49" s="98"/>
      <c r="K49" s="98"/>
      <c r="L49" s="98"/>
      <c r="M49" s="98"/>
      <c r="N49" s="98"/>
      <c r="O49" s="98"/>
      <c r="P49" s="98"/>
      <c r="Q49" s="111"/>
      <c r="R49" s="153"/>
      <c r="S49" s="154"/>
      <c r="T49" s="72"/>
      <c r="U49" s="155"/>
    </row>
    <row r="50" spans="1:21" ht="15.6">
      <c r="A50" s="24">
        <f>'Anexo 2'!A48</f>
        <v>28568</v>
      </c>
      <c r="B50" s="60" t="s">
        <v>174</v>
      </c>
      <c r="C50" s="34" t="str">
        <f>'Anexo 2'!C48</f>
        <v>AyA</v>
      </c>
      <c r="D50" s="91">
        <f>'Anexo 1'!E48</f>
        <v>84598184.456100002</v>
      </c>
      <c r="E50" s="91">
        <f>'Anexo 2'!H48</f>
        <v>84598184.456100002</v>
      </c>
      <c r="F50" s="91">
        <v>1371137.439</v>
      </c>
      <c r="G50" s="91">
        <f>+'Anexo 2'!F49+'Anexo 2'!G49</f>
        <v>0</v>
      </c>
      <c r="H50" s="108">
        <f t="shared" ref="H50" si="14">+G50/F50</f>
        <v>0</v>
      </c>
      <c r="I50" s="27">
        <f>1032402.01*'Anexo 5'!O83</f>
        <v>1101676.184871</v>
      </c>
      <c r="J50" s="27">
        <f>454700*'Anexo 5'!O83</f>
        <v>485210.37</v>
      </c>
      <c r="K50" s="27">
        <f>24525*'Anexo 5'!O83</f>
        <v>26170.627499999999</v>
      </c>
      <c r="L50" s="27">
        <f>534594.49*'Anexo 5'!O83</f>
        <v>570465.78027899994</v>
      </c>
      <c r="M50" s="27">
        <f>11224370*'Anexo 5'!O83</f>
        <v>11977525.227</v>
      </c>
      <c r="N50" s="27">
        <f>19613760*'Anexo 5'!O83</f>
        <v>20929843.296</v>
      </c>
      <c r="O50" s="27">
        <f>36771388.5*'Anexo 5'!O83</f>
        <v>39238748.668349996</v>
      </c>
      <c r="P50" s="27">
        <f>(9622260*'Anexo 5'!O83)+630.6561</f>
        <v>10268544.302099999</v>
      </c>
      <c r="Q50" s="156" t="s">
        <v>38</v>
      </c>
      <c r="R50" s="153"/>
      <c r="S50" s="161"/>
      <c r="T50" s="72"/>
      <c r="U50" s="155"/>
    </row>
    <row r="51" spans="1:21" ht="13.8">
      <c r="A51" s="24"/>
      <c r="B51" s="60"/>
      <c r="C51" s="34"/>
      <c r="D51" s="98">
        <f>SUM(D50)</f>
        <v>84598184.456100002</v>
      </c>
      <c r="E51" s="98">
        <f t="shared" ref="E51:G51" si="15">SUM(E50)</f>
        <v>84598184.456100002</v>
      </c>
      <c r="F51" s="98">
        <f t="shared" si="15"/>
        <v>1371137.439</v>
      </c>
      <c r="G51" s="98">
        <f t="shared" si="15"/>
        <v>0</v>
      </c>
      <c r="H51" s="98"/>
      <c r="I51" s="98">
        <f t="shared" ref="I51:Q51" si="16">SUM(I50)</f>
        <v>1101676.184871</v>
      </c>
      <c r="J51" s="98">
        <f t="shared" si="16"/>
        <v>485210.37</v>
      </c>
      <c r="K51" s="98">
        <f t="shared" si="16"/>
        <v>26170.627499999999</v>
      </c>
      <c r="L51" s="98">
        <f t="shared" si="16"/>
        <v>570465.78027899994</v>
      </c>
      <c r="M51" s="98">
        <f t="shared" si="16"/>
        <v>11977525.227</v>
      </c>
      <c r="N51" s="98">
        <f t="shared" si="16"/>
        <v>20929843.296</v>
      </c>
      <c r="O51" s="98">
        <f t="shared" si="16"/>
        <v>39238748.668349996</v>
      </c>
      <c r="P51" s="98">
        <f t="shared" si="16"/>
        <v>10268544.302099999</v>
      </c>
      <c r="Q51" s="111">
        <f t="shared" si="16"/>
        <v>0</v>
      </c>
      <c r="R51" s="153"/>
      <c r="S51" s="161"/>
      <c r="T51" s="72"/>
      <c r="U51" s="155"/>
    </row>
    <row r="52" spans="1:21" ht="13.8">
      <c r="A52" s="24"/>
      <c r="B52" s="60"/>
      <c r="C52" s="34"/>
      <c r="D52" s="98"/>
      <c r="E52" s="98"/>
      <c r="F52" s="98"/>
      <c r="G52" s="98"/>
      <c r="H52" s="98"/>
      <c r="I52" s="158"/>
      <c r="J52" s="98"/>
      <c r="K52" s="98"/>
      <c r="L52" s="98"/>
      <c r="M52" s="98"/>
      <c r="N52" s="98"/>
      <c r="O52" s="98"/>
      <c r="P52" s="98"/>
      <c r="Q52" s="111"/>
      <c r="R52" s="153"/>
      <c r="S52" s="154"/>
      <c r="T52" s="72"/>
      <c r="U52" s="155"/>
    </row>
    <row r="53" spans="1:21" ht="13.8">
      <c r="A53" s="24"/>
      <c r="B53" s="60"/>
      <c r="C53" s="34"/>
      <c r="D53" s="98"/>
      <c r="E53" s="98"/>
      <c r="F53" s="98"/>
      <c r="G53" s="98"/>
      <c r="H53" s="98"/>
      <c r="I53" s="158"/>
      <c r="J53" s="98"/>
      <c r="K53" s="98"/>
      <c r="L53" s="98"/>
      <c r="M53" s="98"/>
      <c r="N53" s="98"/>
      <c r="O53" s="98"/>
      <c r="P53" s="98"/>
      <c r="Q53" s="111"/>
      <c r="R53" s="153"/>
      <c r="S53" s="154"/>
      <c r="T53" s="72"/>
      <c r="U53" s="155"/>
    </row>
    <row r="54" spans="1:21" ht="13.8">
      <c r="A54" s="24"/>
      <c r="B54" s="109"/>
      <c r="C54" s="34"/>
      <c r="D54" s="91"/>
      <c r="E54" s="91"/>
      <c r="F54" s="91"/>
      <c r="G54" s="91"/>
      <c r="H54" s="91"/>
      <c r="I54" s="108"/>
      <c r="J54" s="91"/>
      <c r="K54" s="91"/>
      <c r="L54" s="91"/>
      <c r="M54" s="91"/>
      <c r="N54" s="91"/>
      <c r="O54" s="91"/>
      <c r="P54" s="91"/>
      <c r="Q54" s="156"/>
      <c r="R54" s="153"/>
      <c r="S54" s="154"/>
      <c r="T54" s="72"/>
      <c r="U54" s="155"/>
    </row>
    <row r="55" spans="1:21" ht="13.8">
      <c r="A55" s="24" t="s">
        <v>102</v>
      </c>
      <c r="B55" s="109"/>
      <c r="C55" s="162"/>
      <c r="D55" s="98">
        <f>D20+D31+D37+D43+D47+D51</f>
        <v>4201822936.2919626</v>
      </c>
      <c r="E55" s="98">
        <f>E20+E31+E37+E43+E47+E51</f>
        <v>2103209259.3332179</v>
      </c>
      <c r="F55" s="98">
        <f>F20+F31+F37+F43+F47+F51</f>
        <v>568128352.60571826</v>
      </c>
      <c r="G55" s="98">
        <f>G20+G31+G37+G43+G47+G51</f>
        <v>370930133.6059196</v>
      </c>
      <c r="H55" s="158"/>
      <c r="I55" s="98">
        <f t="shared" ref="I55:Q55" si="17">I20+I31+I37+I43+I47+I51</f>
        <v>165926561.74240986</v>
      </c>
      <c r="J55" s="98">
        <f t="shared" si="17"/>
        <v>84436835.98307927</v>
      </c>
      <c r="K55" s="98">
        <f t="shared" si="17"/>
        <v>119004881.95468241</v>
      </c>
      <c r="L55" s="98">
        <f t="shared" si="17"/>
        <v>174175708.63580042</v>
      </c>
      <c r="M55" s="98">
        <f t="shared" si="17"/>
        <v>620146568.06616199</v>
      </c>
      <c r="N55" s="98">
        <f t="shared" si="17"/>
        <v>297895887.95996666</v>
      </c>
      <c r="O55" s="98">
        <f t="shared" si="17"/>
        <v>322556235.7612586</v>
      </c>
      <c r="P55" s="98">
        <f t="shared" si="17"/>
        <v>221878722.22985443</v>
      </c>
      <c r="Q55" s="111">
        <f t="shared" si="17"/>
        <v>97187857</v>
      </c>
      <c r="R55" s="153"/>
      <c r="S55" s="154"/>
      <c r="T55" s="72"/>
      <c r="U55" s="155"/>
    </row>
    <row r="56" spans="1:21" ht="13.8">
      <c r="A56" s="65"/>
      <c r="B56" s="66"/>
      <c r="C56" s="66"/>
      <c r="D56" s="68"/>
      <c r="E56" s="163"/>
      <c r="F56" s="163"/>
      <c r="G56" s="163"/>
      <c r="H56" s="163"/>
      <c r="I56" s="164"/>
      <c r="J56" s="163"/>
      <c r="K56" s="163"/>
      <c r="L56" s="163"/>
      <c r="M56" s="163"/>
      <c r="N56" s="163"/>
      <c r="O56" s="68"/>
      <c r="P56" s="68"/>
      <c r="Q56" s="165"/>
      <c r="R56" s="153"/>
      <c r="S56" s="154"/>
    </row>
    <row r="57" spans="1:21" ht="13.8">
      <c r="A57" s="166"/>
      <c r="B57" s="63"/>
      <c r="D57" s="99"/>
      <c r="E57" s="99"/>
      <c r="F57" s="99"/>
      <c r="G57" s="99"/>
      <c r="H57" s="99"/>
      <c r="I57" s="167"/>
      <c r="J57" s="27"/>
      <c r="K57" s="27"/>
      <c r="L57" s="27"/>
      <c r="M57" s="27"/>
      <c r="N57" s="27"/>
      <c r="O57" s="27"/>
      <c r="P57" s="27"/>
      <c r="Q57" s="27"/>
    </row>
    <row r="58" spans="1:21" ht="30.6" customHeight="1">
      <c r="A58" s="42" t="s">
        <v>175</v>
      </c>
      <c r="B58" s="42"/>
      <c r="C58" s="42"/>
      <c r="D58" s="72"/>
      <c r="E58" s="37">
        <f>+E55-'Anexo 2'!H51</f>
        <v>0</v>
      </c>
      <c r="F58" s="168"/>
      <c r="G58" s="168"/>
      <c r="H58" s="168"/>
    </row>
    <row r="59" spans="1:21" ht="13.8">
      <c r="A59" s="7"/>
      <c r="B59" s="7"/>
      <c r="J59" s="72"/>
      <c r="K59" s="72"/>
      <c r="L59" s="72"/>
      <c r="M59" s="72"/>
      <c r="N59" s="72"/>
      <c r="O59" s="72"/>
    </row>
    <row r="60" spans="1:21" s="45" customFormat="1" ht="29.4" customHeight="1">
      <c r="A60" s="119" t="s">
        <v>104</v>
      </c>
      <c r="B60" s="119"/>
      <c r="I60" s="169"/>
      <c r="P60" s="26"/>
      <c r="Q60" s="26"/>
    </row>
    <row r="61" spans="1:21" s="45" customFormat="1" ht="29.4" customHeight="1">
      <c r="A61" s="40" t="s">
        <v>176</v>
      </c>
      <c r="B61" s="40"/>
      <c r="I61" s="169"/>
      <c r="P61" s="26"/>
      <c r="Q61" s="26"/>
    </row>
    <row r="62" spans="1:21" s="125" customFormat="1" ht="20.25" customHeight="1">
      <c r="A62" s="125" t="s">
        <v>177</v>
      </c>
      <c r="B62" s="122"/>
      <c r="I62" s="170"/>
      <c r="P62" s="31"/>
      <c r="Q62" s="31"/>
    </row>
    <row r="63" spans="1:21" s="125" customFormat="1" ht="20.25" customHeight="1">
      <c r="A63" s="126" t="s">
        <v>178</v>
      </c>
      <c r="B63" s="122"/>
      <c r="I63" s="170"/>
      <c r="P63" s="31"/>
      <c r="Q63" s="31"/>
    </row>
    <row r="64" spans="1:21" s="125" customFormat="1" ht="30" customHeight="1">
      <c r="A64" s="450" t="s">
        <v>179</v>
      </c>
      <c r="B64" s="450"/>
      <c r="C64" s="450"/>
      <c r="D64" s="450"/>
      <c r="E64" s="450"/>
      <c r="F64" s="450"/>
      <c r="G64" s="450"/>
      <c r="H64" s="450"/>
      <c r="I64" s="450"/>
      <c r="J64" s="450"/>
      <c r="K64" s="450"/>
      <c r="L64" s="450"/>
      <c r="M64" s="450"/>
      <c r="N64" s="450"/>
      <c r="O64" s="450"/>
      <c r="P64" s="450"/>
      <c r="Q64" s="171"/>
    </row>
    <row r="65" spans="1:17" s="125" customFormat="1" ht="20.25" customHeight="1">
      <c r="A65" s="172" t="s">
        <v>180</v>
      </c>
      <c r="B65" s="122"/>
      <c r="I65" s="170"/>
      <c r="P65" s="31"/>
      <c r="Q65" s="31"/>
    </row>
    <row r="66" spans="1:17" s="125" customFormat="1" ht="20.25" customHeight="1">
      <c r="A66" s="76" t="s">
        <v>181</v>
      </c>
      <c r="B66" s="122"/>
      <c r="I66" s="170"/>
      <c r="P66" s="31"/>
      <c r="Q66" s="31"/>
    </row>
    <row r="67" spans="1:17" s="21" customFormat="1" ht="20.25" customHeight="1">
      <c r="B67" s="135"/>
      <c r="I67" s="173"/>
      <c r="O67" s="132"/>
      <c r="P67" s="31"/>
      <c r="Q67" s="31"/>
    </row>
    <row r="68" spans="1:17" s="21" customFormat="1" ht="20.25" customHeight="1">
      <c r="A68" s="135"/>
      <c r="B68" s="135"/>
      <c r="I68" s="173"/>
      <c r="P68" s="31"/>
      <c r="Q68" s="31"/>
    </row>
  </sheetData>
  <sheetProtection algorithmName="SHA-512" hashValue="QcJiy1rysuQzFSwHqcL70GC4uuRYGN76vus+5ikV3A8ACc0ckUxQxDCYidtHYHZK5kIDpLEtwhSXkns7PKpPjA==" saltValue="OYDNzssFykBVNdUPuj6MWA==" spinCount="100000" sheet="1"/>
  <mergeCells count="14">
    <mergeCell ref="A2:P2"/>
    <mergeCell ref="A3:P3"/>
    <mergeCell ref="A4:P4"/>
    <mergeCell ref="A5:P5"/>
    <mergeCell ref="E6:E7"/>
    <mergeCell ref="C24:C25"/>
    <mergeCell ref="A64:P64"/>
    <mergeCell ref="F6:H6"/>
    <mergeCell ref="I6:Q6"/>
    <mergeCell ref="C41:C42"/>
    <mergeCell ref="A6:A7"/>
    <mergeCell ref="B6:B7"/>
    <mergeCell ref="C6:C7"/>
    <mergeCell ref="D6:D7"/>
  </mergeCells>
  <printOptions horizontalCentered="1" verticalCentered="1"/>
  <pageMargins left="0.15748031496062992" right="0.15748031496062992" top="0.15748031496062992" bottom="0.39370078740157483" header="0" footer="0.39370078740157483"/>
  <pageSetup scale="29" orientation="landscape" r:id="rId1"/>
  <headerFooter alignWithMargins="0"/>
  <ignoredErrors>
    <ignoredError sqref="J59:P61 J65:K65 M65:P65 A69:E71 B65:E65 G56:H56 A56:E57 I38:I40 D37 F8:H9 A44:E45 F2:H5 A18:E18 A36:E36 G6:H6 I8 F32:F33 F21:F22 I31:I33 I2:I5 H44:H45 H50 A52:H54 I51:I55 J52:P54 C19:E19 F38:F40 J6:P6 I9:P9 I20:J20 H48:P49 I44:P45 H38:H40 H37:K37 A43:D43 A48:E49 A47:D47 H51 A51:D51 H43:K43 H47:K47 J51:K51 J56:P56 J55:Q55 A59:E61 A58:D58 H12:H16 F44:F46 A46 C46:E46 J69:P71 A1:P1 A50 C50:E50 G7:H7 F47:F49 E11 H41:H42 H46 I21:I22 G38:G40 G48:G49 G44:G45 G21:G22 G32:G33 G10:G20 G23:G31 G46:G47 G50 G43 G34:G36 G41:G42 A55:G55 H26:H27 H21:H22 H23:H24 H17:H20 H25 H28:H36 E15" unlockedFormula="1"/>
    <ignoredError sqref="A42 D41:E42 A41 A37:C37 J38:O40 B42:C42 P38:P40 C41 A38:E40 A16 C10 C11:C12 C13:C15 E13:E14 D10:D15 E12 E10 C16:D17 A17 D31 E8 A32:E33 A2:E2 D7 C35:E35 D30:E30 D23:E23 J21:P22 P32:P33 M8:P8 A31:C31 J32:O33 A35 A34:E34 A29:E29 J8:K8 E9 A28 D21:E22 C20 A6 A7:C7 J2:P5 A8:D8 B6:D6 A26:C27 A20:B20 A13:B15 A11:B12 A10 A21:C22 A23:C23 A30:C30 B28:C28 A9:D9 L8 J31:K31 A4:E5 B3:E3 A24 C24 A25 C25 D24:E28 E16:E17" numberStoredAsText="1"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0"/>
  <dimension ref="A1:O98"/>
  <sheetViews>
    <sheetView showGridLines="0" topLeftCell="B1" zoomScaleNormal="100" zoomScaleSheetLayoutView="55" workbookViewId="0">
      <pane ySplit="7" topLeftCell="A8" activePane="bottomLeft" state="frozen"/>
      <selection pane="bottomLeft" activeCell="F14" sqref="F14"/>
    </sheetView>
  </sheetViews>
  <sheetFormatPr baseColWidth="10" defaultColWidth="11" defaultRowHeight="13.8"/>
  <cols>
    <col min="1" max="1" width="18.88671875" style="191" customWidth="1"/>
    <col min="2" max="2" width="67.6640625" style="191" bestFit="1" customWidth="1"/>
    <col min="3" max="3" width="11.21875" style="192" customWidth="1"/>
    <col min="4" max="4" width="23.109375" style="174" customWidth="1"/>
    <col min="5" max="5" width="18" style="174" bestFit="1" customWidth="1"/>
    <col min="6" max="6" width="18.88671875" style="193" customWidth="1"/>
    <col min="7" max="7" width="18.77734375" style="174" customWidth="1"/>
    <col min="8" max="8" width="18.109375" style="174" customWidth="1"/>
    <col min="9" max="9" width="18.6640625" style="174" customWidth="1"/>
    <col min="10" max="10" width="17.109375" style="174" customWidth="1"/>
    <col min="11" max="11" width="17.44140625" style="174" customWidth="1"/>
    <col min="12" max="12" width="16.33203125" style="174" customWidth="1"/>
    <col min="13" max="13" width="16.88671875" style="174" customWidth="1"/>
    <col min="14" max="16384" width="11" style="174"/>
  </cols>
  <sheetData>
    <row r="1" spans="1:14" ht="25.2" customHeight="1">
      <c r="A1" s="80"/>
      <c r="B1" s="80"/>
      <c r="C1" s="26"/>
      <c r="D1" s="7"/>
      <c r="E1" s="7"/>
      <c r="F1" s="81"/>
      <c r="G1" s="7"/>
      <c r="H1" s="7"/>
      <c r="I1" s="7"/>
      <c r="J1" s="7"/>
      <c r="K1" s="7"/>
      <c r="L1" s="7"/>
    </row>
    <row r="2" spans="1:14" ht="25.2" customHeight="1">
      <c r="A2" s="463" t="s">
        <v>182</v>
      </c>
      <c r="B2" s="463"/>
      <c r="C2" s="463"/>
      <c r="D2" s="463"/>
      <c r="E2" s="463"/>
      <c r="F2" s="463"/>
      <c r="G2" s="463"/>
      <c r="H2" s="463"/>
      <c r="I2" s="463"/>
      <c r="J2" s="463"/>
      <c r="K2" s="463"/>
      <c r="L2" s="463"/>
      <c r="M2" s="463"/>
      <c r="N2" s="7"/>
    </row>
    <row r="3" spans="1:14" ht="25.2" customHeight="1">
      <c r="A3" s="463" t="s">
        <v>8</v>
      </c>
      <c r="B3" s="463"/>
      <c r="C3" s="463"/>
      <c r="D3" s="463"/>
      <c r="E3" s="463"/>
      <c r="F3" s="463"/>
      <c r="G3" s="463"/>
      <c r="H3" s="463"/>
      <c r="I3" s="463"/>
      <c r="J3" s="463"/>
      <c r="K3" s="463"/>
      <c r="L3" s="463"/>
      <c r="M3" s="463"/>
      <c r="N3" s="7"/>
    </row>
    <row r="4" spans="1:14" ht="25.2" customHeight="1">
      <c r="A4" s="462" t="s">
        <v>20</v>
      </c>
      <c r="B4" s="462"/>
      <c r="C4" s="462"/>
      <c r="D4" s="462"/>
      <c r="E4" s="462"/>
      <c r="F4" s="462"/>
      <c r="G4" s="462"/>
      <c r="H4" s="462"/>
      <c r="I4" s="462"/>
      <c r="J4" s="462"/>
      <c r="K4" s="462"/>
      <c r="L4" s="462"/>
      <c r="M4" s="462"/>
    </row>
    <row r="5" spans="1:14" ht="25.2" customHeight="1" thickBot="1">
      <c r="A5" s="461">
        <f>+'Anexo 1'!A5:M5</f>
        <v>44926</v>
      </c>
      <c r="B5" s="461"/>
      <c r="C5" s="461"/>
      <c r="D5" s="461"/>
      <c r="E5" s="461"/>
      <c r="F5" s="461"/>
      <c r="G5" s="461"/>
      <c r="H5" s="461"/>
      <c r="I5" s="461"/>
      <c r="J5" s="461"/>
      <c r="K5" s="461"/>
      <c r="L5" s="461"/>
      <c r="M5" s="461"/>
    </row>
    <row r="6" spans="1:14" s="175" customFormat="1" ht="14.4" thickBot="1">
      <c r="A6" s="441" t="s">
        <v>21</v>
      </c>
      <c r="B6" s="441" t="s">
        <v>22</v>
      </c>
      <c r="C6" s="441" t="s">
        <v>154</v>
      </c>
      <c r="D6" s="441" t="s">
        <v>183</v>
      </c>
      <c r="E6" s="437" t="s">
        <v>184</v>
      </c>
      <c r="F6" s="438"/>
      <c r="G6" s="438"/>
      <c r="H6" s="438"/>
      <c r="I6" s="439"/>
      <c r="J6" s="437" t="s">
        <v>185</v>
      </c>
      <c r="K6" s="438"/>
      <c r="L6" s="438"/>
      <c r="M6" s="439"/>
    </row>
    <row r="7" spans="1:14" s="175" customFormat="1" ht="54" customHeight="1" thickBot="1">
      <c r="A7" s="464"/>
      <c r="B7" s="464"/>
      <c r="C7" s="464"/>
      <c r="D7" s="464"/>
      <c r="E7" s="176" t="s">
        <v>186</v>
      </c>
      <c r="F7" s="176" t="s">
        <v>187</v>
      </c>
      <c r="G7" s="176" t="s">
        <v>188</v>
      </c>
      <c r="H7" s="176" t="s">
        <v>189</v>
      </c>
      <c r="I7" s="176" t="s">
        <v>190</v>
      </c>
      <c r="J7" s="176" t="s">
        <v>191</v>
      </c>
      <c r="K7" s="176" t="s">
        <v>192</v>
      </c>
      <c r="L7" s="176" t="s">
        <v>193</v>
      </c>
      <c r="M7" s="176" t="s">
        <v>190</v>
      </c>
    </row>
    <row r="8" spans="1:14" s="7" customFormat="1">
      <c r="A8" s="12"/>
      <c r="B8" s="13"/>
      <c r="C8" s="177"/>
      <c r="D8" s="14"/>
      <c r="E8" s="14"/>
      <c r="F8" s="178"/>
      <c r="G8" s="13"/>
      <c r="H8" s="13"/>
      <c r="I8" s="13"/>
      <c r="J8" s="13"/>
      <c r="K8" s="13"/>
      <c r="L8" s="13"/>
      <c r="M8" s="16"/>
    </row>
    <row r="9" spans="1:14" s="7" customFormat="1">
      <c r="A9" s="179" t="s">
        <v>34</v>
      </c>
      <c r="B9" s="19"/>
      <c r="C9" s="26"/>
      <c r="F9" s="180"/>
      <c r="G9" s="181"/>
      <c r="H9" s="181"/>
      <c r="I9" s="181"/>
      <c r="J9" s="181"/>
      <c r="K9" s="181"/>
      <c r="L9" s="181"/>
      <c r="M9" s="23"/>
    </row>
    <row r="10" spans="1:14" s="7" customFormat="1" ht="27.6">
      <c r="A10" s="24">
        <v>1725</v>
      </c>
      <c r="B10" s="25" t="s">
        <v>194</v>
      </c>
      <c r="C10" s="26" t="s">
        <v>36</v>
      </c>
      <c r="D10" s="91">
        <f>'Anexo 1'!E9</f>
        <v>99453757</v>
      </c>
      <c r="E10" s="27">
        <v>69810000.189999998</v>
      </c>
      <c r="F10" s="27">
        <v>73208236.189999998</v>
      </c>
      <c r="G10" s="27">
        <v>72869554.75</v>
      </c>
      <c r="H10" s="27">
        <f t="shared" ref="H10:H19" si="0">F10-G10</f>
        <v>338681.43999999762</v>
      </c>
      <c r="I10" s="27">
        <v>3585950.1751464056</v>
      </c>
      <c r="J10" s="27" t="s">
        <v>38</v>
      </c>
      <c r="K10" s="27" t="s">
        <v>38</v>
      </c>
      <c r="L10" s="91" t="s">
        <v>38</v>
      </c>
      <c r="M10" s="156" t="s">
        <v>38</v>
      </c>
    </row>
    <row r="11" spans="1:14" s="7" customFormat="1">
      <c r="A11" s="166">
        <v>2080</v>
      </c>
      <c r="B11" s="34" t="s">
        <v>164</v>
      </c>
      <c r="C11" s="26" t="s">
        <v>40</v>
      </c>
      <c r="D11" s="91">
        <f>'Anexo 1'!E10</f>
        <v>340000000</v>
      </c>
      <c r="E11" s="27">
        <v>30540000</v>
      </c>
      <c r="F11" s="27">
        <v>144860000</v>
      </c>
      <c r="G11" s="91">
        <v>120540039.58999999</v>
      </c>
      <c r="H11" s="91">
        <f t="shared" si="0"/>
        <v>24319960.410000011</v>
      </c>
      <c r="I11" s="91">
        <v>16300000</v>
      </c>
      <c r="J11" s="91" t="s">
        <v>38</v>
      </c>
      <c r="K11" s="91" t="s">
        <v>38</v>
      </c>
      <c r="L11" s="91" t="s">
        <v>38</v>
      </c>
      <c r="M11" s="156" t="s">
        <v>38</v>
      </c>
    </row>
    <row r="12" spans="1:14" s="7" customFormat="1">
      <c r="A12" s="166" t="s">
        <v>41</v>
      </c>
      <c r="B12" s="34" t="s">
        <v>42</v>
      </c>
      <c r="C12" s="26" t="s">
        <v>40</v>
      </c>
      <c r="D12" s="91">
        <f>'Anexo 1'!E11</f>
        <v>90055000</v>
      </c>
      <c r="E12" s="27">
        <v>2673000</v>
      </c>
      <c r="F12" s="27">
        <v>2673000</v>
      </c>
      <c r="G12" s="91">
        <v>0</v>
      </c>
      <c r="H12" s="91">
        <f t="shared" si="0"/>
        <v>2673000</v>
      </c>
      <c r="I12" s="91">
        <v>2673000</v>
      </c>
      <c r="J12" s="91"/>
      <c r="K12" s="91"/>
      <c r="L12" s="91"/>
      <c r="M12" s="156"/>
    </row>
    <row r="13" spans="1:14" s="7" customFormat="1">
      <c r="A13" s="24">
        <v>2128</v>
      </c>
      <c r="B13" s="25" t="s">
        <v>165</v>
      </c>
      <c r="C13" s="26" t="s">
        <v>45</v>
      </c>
      <c r="D13" s="91">
        <f>'Anexo 1'!E12</f>
        <v>270000000</v>
      </c>
      <c r="E13" s="27">
        <v>82880641</v>
      </c>
      <c r="F13" s="27">
        <v>82880641</v>
      </c>
      <c r="G13" s="91">
        <v>54209999.640000001</v>
      </c>
      <c r="H13" s="91">
        <f>F13-G13</f>
        <v>28670641.359999999</v>
      </c>
      <c r="I13" s="91">
        <v>14830883.960000001</v>
      </c>
      <c r="J13" s="91" t="s">
        <v>38</v>
      </c>
      <c r="K13" s="91" t="s">
        <v>38</v>
      </c>
      <c r="L13" s="91" t="s">
        <v>38</v>
      </c>
      <c r="M13" s="156" t="s">
        <v>38</v>
      </c>
    </row>
    <row r="14" spans="1:14" s="7" customFormat="1" ht="27.6">
      <c r="A14" s="24">
        <v>2129</v>
      </c>
      <c r="B14" s="25" t="s">
        <v>46</v>
      </c>
      <c r="C14" s="26" t="s">
        <v>36</v>
      </c>
      <c r="D14" s="91">
        <f>'Anexo 1'!E13</f>
        <v>130000000</v>
      </c>
      <c r="E14" s="27">
        <v>30196728</v>
      </c>
      <c r="F14" s="27">
        <v>46931372.729999997</v>
      </c>
      <c r="G14" s="91">
        <v>10652929</v>
      </c>
      <c r="H14" s="91">
        <f t="shared" si="0"/>
        <v>36278443.729999997</v>
      </c>
      <c r="I14" s="91">
        <v>1422720</v>
      </c>
      <c r="J14" s="91">
        <f>1700000*'Anexo 5'!O83</f>
        <v>1814070</v>
      </c>
      <c r="K14" s="91">
        <f>429620.6*'Anexo 5'!O83</f>
        <v>458448.14225999994</v>
      </c>
      <c r="L14" s="91">
        <f>J14-K14</f>
        <v>1355621.8577400001</v>
      </c>
      <c r="M14" s="156">
        <f>352682*'Anexo 5'!O83</f>
        <v>376346.96219999995</v>
      </c>
    </row>
    <row r="15" spans="1:14" s="7" customFormat="1" ht="27.6">
      <c r="A15" s="24">
        <v>2164</v>
      </c>
      <c r="B15" s="25" t="s">
        <v>167</v>
      </c>
      <c r="C15" s="26" t="s">
        <v>36</v>
      </c>
      <c r="D15" s="91">
        <f>'Anexo 1'!E14</f>
        <v>154562390.28999999</v>
      </c>
      <c r="E15" s="27">
        <v>31304300</v>
      </c>
      <c r="F15" s="27">
        <v>31304243.059999999</v>
      </c>
      <c r="G15" s="91">
        <v>4345356.4400000004</v>
      </c>
      <c r="H15" s="91">
        <f>F15-G15</f>
        <v>26958886.619999997</v>
      </c>
      <c r="I15" s="91">
        <v>1606556.6315140845</v>
      </c>
      <c r="J15" s="91" t="s">
        <v>38</v>
      </c>
      <c r="K15" s="91" t="s">
        <v>38</v>
      </c>
      <c r="L15" s="91" t="s">
        <v>38</v>
      </c>
      <c r="M15" s="156" t="s">
        <v>38</v>
      </c>
    </row>
    <row r="16" spans="1:14" s="7" customFormat="1" ht="27.6">
      <c r="A16" s="24" t="s">
        <v>48</v>
      </c>
      <c r="B16" s="25" t="s">
        <v>195</v>
      </c>
      <c r="C16" s="182" t="str">
        <f>+'Anexo 1'!C15</f>
        <v>AyA</v>
      </c>
      <c r="D16" s="91">
        <f>'Anexo 1'!E15</f>
        <v>111128810</v>
      </c>
      <c r="E16" s="27">
        <v>28734720</v>
      </c>
      <c r="F16" s="27">
        <v>28734720</v>
      </c>
      <c r="G16" s="91">
        <v>1622770.13</v>
      </c>
      <c r="H16" s="91">
        <f t="shared" si="0"/>
        <v>27111949.870000001</v>
      </c>
      <c r="I16" s="91">
        <v>849397.00704225351</v>
      </c>
      <c r="J16" s="91" t="s">
        <v>38</v>
      </c>
      <c r="K16" s="91" t="s">
        <v>38</v>
      </c>
      <c r="L16" s="91" t="s">
        <v>38</v>
      </c>
      <c r="M16" s="156" t="s">
        <v>38</v>
      </c>
    </row>
    <row r="17" spans="1:14" s="7" customFormat="1">
      <c r="A17" s="24">
        <v>2198</v>
      </c>
      <c r="B17" s="25" t="str">
        <f>+'Anexo 1'!B16</f>
        <v>Programa de Alcantarillado y Control de Inundaciones para Limón</v>
      </c>
      <c r="C17" s="182" t="str">
        <f>+'Anexo 1'!C16</f>
        <v>AyA/SENARA</v>
      </c>
      <c r="D17" s="91">
        <f>'Anexo 1'!E16</f>
        <v>55080000</v>
      </c>
      <c r="E17" s="27">
        <v>1610800</v>
      </c>
      <c r="F17" s="27">
        <v>1610800</v>
      </c>
      <c r="G17" s="91">
        <v>1261618.8700000001</v>
      </c>
      <c r="H17" s="91">
        <f t="shared" si="0"/>
        <v>349181.12999999989</v>
      </c>
      <c r="I17" s="91">
        <v>561023.49297289108</v>
      </c>
      <c r="J17" s="91" t="s">
        <v>38</v>
      </c>
      <c r="K17" s="91" t="s">
        <v>38</v>
      </c>
      <c r="L17" s="91" t="s">
        <v>38</v>
      </c>
      <c r="M17" s="156" t="s">
        <v>38</v>
      </c>
    </row>
    <row r="18" spans="1:14" s="7" customFormat="1">
      <c r="A18" s="24">
        <v>2270</v>
      </c>
      <c r="B18" s="25" t="str">
        <f>+'Anexo 1'!B17</f>
        <v>Adquisición y Aplicación de Vacunas COVID-19</v>
      </c>
      <c r="C18" s="182" t="str">
        <f>+'Anexo 1'!C17</f>
        <v>CNE</v>
      </c>
      <c r="D18" s="91">
        <f>'Anexo 1'!E17</f>
        <v>80000000</v>
      </c>
      <c r="E18" s="27" t="s">
        <v>38</v>
      </c>
      <c r="F18" s="27" t="s">
        <v>196</v>
      </c>
      <c r="G18" s="91" t="s">
        <v>196</v>
      </c>
      <c r="H18" s="91" t="s">
        <v>38</v>
      </c>
      <c r="I18" s="91" t="s">
        <v>38</v>
      </c>
      <c r="J18" s="91" t="s">
        <v>38</v>
      </c>
      <c r="K18" s="91" t="s">
        <v>38</v>
      </c>
      <c r="L18" s="91" t="s">
        <v>38</v>
      </c>
      <c r="M18" s="156" t="s">
        <v>38</v>
      </c>
    </row>
    <row r="19" spans="1:14" s="7" customFormat="1" ht="31.2" customHeight="1">
      <c r="A19" s="24">
        <v>2220</v>
      </c>
      <c r="B19" s="25" t="str">
        <f>+'Anexo 1'!B18</f>
        <v>Proyecto de Abastecimiento de Agua para la Cuenca Media del río Tempisque y Comunidades Costeras (PAACUME)</v>
      </c>
      <c r="C19" s="182" t="str">
        <f>+'Anexo 1'!C18</f>
        <v xml:space="preserve">SENARA </v>
      </c>
      <c r="D19" s="91">
        <f>'Anexo 1'!E18</f>
        <v>425000000</v>
      </c>
      <c r="E19" s="27">
        <v>32797287.809999999</v>
      </c>
      <c r="F19" s="27">
        <v>32797287.809999999</v>
      </c>
      <c r="G19" s="91">
        <v>5290823.18</v>
      </c>
      <c r="H19" s="91">
        <f t="shared" si="0"/>
        <v>27506464.629999999</v>
      </c>
      <c r="I19" s="91">
        <v>250000</v>
      </c>
      <c r="J19" s="91" t="s">
        <v>38</v>
      </c>
      <c r="K19" s="91" t="s">
        <v>38</v>
      </c>
      <c r="L19" s="91" t="s">
        <v>38</v>
      </c>
      <c r="M19" s="156" t="s">
        <v>38</v>
      </c>
    </row>
    <row r="20" spans="1:14" s="42" customFormat="1">
      <c r="A20" s="166"/>
      <c r="B20" s="63"/>
      <c r="C20" s="39"/>
      <c r="D20" s="98">
        <f>SUM(D10:D19)</f>
        <v>1755279957.29</v>
      </c>
      <c r="E20" s="41">
        <f t="shared" ref="E20:I20" si="1">SUM(E10:E19)</f>
        <v>310547477</v>
      </c>
      <c r="F20" s="41">
        <f t="shared" si="1"/>
        <v>445000300.79000002</v>
      </c>
      <c r="G20" s="98">
        <f t="shared" si="1"/>
        <v>270793091.59999996</v>
      </c>
      <c r="H20" s="98">
        <f t="shared" si="1"/>
        <v>174207209.19</v>
      </c>
      <c r="I20" s="98">
        <f t="shared" si="1"/>
        <v>42079531.266675636</v>
      </c>
      <c r="J20" s="98">
        <f t="shared" ref="J20" si="2">SUM(J10:J19)</f>
        <v>1814070</v>
      </c>
      <c r="K20" s="98">
        <f t="shared" ref="K20" si="3">SUM(K10:K19)</f>
        <v>458448.14225999994</v>
      </c>
      <c r="L20" s="98">
        <f t="shared" ref="L20" si="4">SUM(L10:L19)</f>
        <v>1355621.8577400001</v>
      </c>
      <c r="M20" s="111">
        <f t="shared" ref="M20" si="5">SUM(M10:M19)</f>
        <v>376346.96219999995</v>
      </c>
    </row>
    <row r="21" spans="1:14" s="42" customFormat="1">
      <c r="A21" s="166"/>
      <c r="B21" s="63"/>
      <c r="C21" s="39"/>
      <c r="D21" s="98"/>
      <c r="E21" s="41"/>
      <c r="F21" s="41"/>
      <c r="G21" s="98"/>
      <c r="H21" s="98"/>
      <c r="I21" s="98"/>
      <c r="J21" s="98"/>
      <c r="K21" s="98"/>
      <c r="L21" s="98"/>
      <c r="M21" s="183"/>
    </row>
    <row r="22" spans="1:14" s="7" customFormat="1">
      <c r="A22" s="184" t="s">
        <v>60</v>
      </c>
      <c r="B22" s="80"/>
      <c r="C22" s="26"/>
      <c r="D22" s="91"/>
      <c r="E22" s="27"/>
      <c r="F22" s="27"/>
      <c r="G22" s="91"/>
      <c r="H22" s="91"/>
      <c r="I22" s="91"/>
      <c r="J22" s="91"/>
      <c r="K22" s="91"/>
      <c r="L22" s="91"/>
      <c r="M22" s="23"/>
    </row>
    <row r="23" spans="1:14" s="7" customFormat="1">
      <c r="A23" s="166" t="s">
        <v>61</v>
      </c>
      <c r="B23" s="48" t="s">
        <v>136</v>
      </c>
      <c r="C23" s="26" t="s">
        <v>36</v>
      </c>
      <c r="D23" s="91">
        <f>'Anexo 1'!E22</f>
        <v>73000000</v>
      </c>
      <c r="E23" s="27">
        <v>12025899.7040902</v>
      </c>
      <c r="F23" s="27">
        <v>12788905.789999999</v>
      </c>
      <c r="G23" s="91">
        <v>11659127.609999999</v>
      </c>
      <c r="H23" s="91">
        <f>F23-G23</f>
        <v>1129778.1799999997</v>
      </c>
      <c r="I23" s="91">
        <v>2782347.7206089967</v>
      </c>
      <c r="J23" s="91">
        <v>20000000</v>
      </c>
      <c r="K23" s="27">
        <v>17994580.350000001</v>
      </c>
      <c r="L23" s="91">
        <f>J23-K23</f>
        <v>2005419.6499999985</v>
      </c>
      <c r="M23" s="156">
        <v>500000</v>
      </c>
      <c r="N23" s="142"/>
    </row>
    <row r="24" spans="1:14" s="7" customFormat="1">
      <c r="A24" s="185" t="s">
        <v>64</v>
      </c>
      <c r="B24" s="34" t="s">
        <v>65</v>
      </c>
      <c r="C24" s="26" t="s">
        <v>66</v>
      </c>
      <c r="D24" s="91">
        <f>'Anexo 1'!E23</f>
        <v>400000000</v>
      </c>
      <c r="E24" s="27" t="s">
        <v>38</v>
      </c>
      <c r="F24" s="27" t="s">
        <v>38</v>
      </c>
      <c r="G24" s="91" t="s">
        <v>38</v>
      </c>
      <c r="H24" s="91" t="s">
        <v>38</v>
      </c>
      <c r="I24" s="91" t="s">
        <v>38</v>
      </c>
      <c r="J24" s="91" t="s">
        <v>38</v>
      </c>
      <c r="K24" s="91" t="s">
        <v>38</v>
      </c>
      <c r="L24" s="91" t="s">
        <v>38</v>
      </c>
      <c r="M24" s="156" t="s">
        <v>38</v>
      </c>
    </row>
    <row r="25" spans="1:14" s="7" customFormat="1">
      <c r="A25" s="24" t="s">
        <v>197</v>
      </c>
      <c r="B25" s="34" t="s">
        <v>65</v>
      </c>
      <c r="C25" s="26" t="s">
        <v>66</v>
      </c>
      <c r="D25" s="91">
        <f>'Anexo 1'!E24</f>
        <v>50000000</v>
      </c>
      <c r="E25" s="27" t="s">
        <v>38</v>
      </c>
      <c r="F25" s="27" t="s">
        <v>38</v>
      </c>
      <c r="G25" s="91" t="s">
        <v>38</v>
      </c>
      <c r="H25" s="91" t="s">
        <v>38</v>
      </c>
      <c r="I25" s="91" t="s">
        <v>38</v>
      </c>
      <c r="J25" s="91" t="s">
        <v>38</v>
      </c>
      <c r="K25" s="91" t="s">
        <v>38</v>
      </c>
      <c r="L25" s="91" t="s">
        <v>38</v>
      </c>
      <c r="M25" s="156" t="s">
        <v>38</v>
      </c>
    </row>
    <row r="26" spans="1:14" s="7" customFormat="1">
      <c r="A26" s="50" t="s">
        <v>68</v>
      </c>
      <c r="B26" s="48" t="s">
        <v>69</v>
      </c>
      <c r="C26" s="26" t="s">
        <v>70</v>
      </c>
      <c r="D26" s="91">
        <f>'Anexo 1'!E25</f>
        <v>100000000</v>
      </c>
      <c r="E26" s="27" t="s">
        <v>38</v>
      </c>
      <c r="F26" s="27" t="s">
        <v>38</v>
      </c>
      <c r="G26" s="27" t="s">
        <v>38</v>
      </c>
      <c r="H26" s="27" t="s">
        <v>38</v>
      </c>
      <c r="I26" s="27" t="s">
        <v>38</v>
      </c>
      <c r="J26" s="27" t="s">
        <v>38</v>
      </c>
      <c r="K26" s="27" t="s">
        <v>38</v>
      </c>
      <c r="L26" s="91" t="s">
        <v>38</v>
      </c>
      <c r="M26" s="156" t="s">
        <v>38</v>
      </c>
    </row>
    <row r="27" spans="1:14" s="7" customFormat="1">
      <c r="A27" s="50" t="s">
        <v>71</v>
      </c>
      <c r="B27" s="48" t="s">
        <v>72</v>
      </c>
      <c r="C27" s="26" t="s">
        <v>66</v>
      </c>
      <c r="D27" s="91">
        <f>'Anexo 1'!E26</f>
        <v>144036000</v>
      </c>
      <c r="E27" s="27">
        <v>8000000</v>
      </c>
      <c r="F27" s="27">
        <v>8000000</v>
      </c>
      <c r="G27" s="91">
        <v>4987519.4400000004</v>
      </c>
      <c r="H27" s="91">
        <f>F27-G27</f>
        <v>3012480.5599999996</v>
      </c>
      <c r="I27" s="91">
        <v>967107.28</v>
      </c>
      <c r="J27" s="91" t="s">
        <v>38</v>
      </c>
      <c r="K27" s="91" t="s">
        <v>38</v>
      </c>
      <c r="L27" s="91" t="s">
        <v>38</v>
      </c>
      <c r="M27" s="156" t="s">
        <v>38</v>
      </c>
    </row>
    <row r="28" spans="1:14" s="7" customFormat="1" ht="39.6" customHeight="1">
      <c r="A28" s="50" t="str">
        <f>+'Anexo 1'!A27</f>
        <v>3589/OC-CR</v>
      </c>
      <c r="B28" s="48" t="s">
        <v>74</v>
      </c>
      <c r="C28" s="26" t="str">
        <f>+'Anexo 1'!C27</f>
        <v>ICE</v>
      </c>
      <c r="D28" s="91">
        <f>+'Anexo 1'!E27</f>
        <v>134500000</v>
      </c>
      <c r="E28" s="27">
        <v>91700000</v>
      </c>
      <c r="F28" s="27">
        <v>91700000</v>
      </c>
      <c r="G28" s="91">
        <v>31116487.77</v>
      </c>
      <c r="H28" s="91">
        <f t="shared" ref="H28" si="6">F28-G28</f>
        <v>60583512.230000004</v>
      </c>
      <c r="I28" s="91">
        <v>3304087.934640523</v>
      </c>
      <c r="J28" s="91" t="s">
        <v>38</v>
      </c>
      <c r="K28" s="91" t="s">
        <v>38</v>
      </c>
      <c r="L28" s="91" t="s">
        <v>38</v>
      </c>
      <c r="M28" s="156" t="s">
        <v>38</v>
      </c>
    </row>
    <row r="29" spans="1:14" s="7" customFormat="1">
      <c r="A29" s="50" t="str">
        <f>+'Anexo 1'!A28</f>
        <v>4864/OC-CR</v>
      </c>
      <c r="B29" s="48" t="s">
        <v>78</v>
      </c>
      <c r="C29" s="26" t="str">
        <f>+'Anexo 1'!C28</f>
        <v>MOPT</v>
      </c>
      <c r="D29" s="91">
        <f>+'Anexo 1'!E28</f>
        <v>125000000</v>
      </c>
      <c r="E29" s="27">
        <v>53000000</v>
      </c>
      <c r="F29" s="27">
        <v>55606619.299999997</v>
      </c>
      <c r="G29" s="91">
        <v>26807679.959126983</v>
      </c>
      <c r="H29" s="91">
        <f t="shared" ref="H29" si="7">F29-G29</f>
        <v>28798939.340873014</v>
      </c>
      <c r="I29" s="91">
        <v>21397095.009999998</v>
      </c>
      <c r="J29" s="91" t="s">
        <v>38</v>
      </c>
      <c r="K29" s="91" t="s">
        <v>38</v>
      </c>
      <c r="L29" s="91" t="s">
        <v>38</v>
      </c>
      <c r="M29" s="156" t="s">
        <v>38</v>
      </c>
    </row>
    <row r="30" spans="1:14" s="7" customFormat="1">
      <c r="A30" s="50" t="str">
        <f>+'Anexo 1'!A29</f>
        <v>4871/OC-CR</v>
      </c>
      <c r="B30" s="25" t="s">
        <v>80</v>
      </c>
      <c r="C30" s="26" t="str">
        <f>+'Anexo 1'!C29</f>
        <v>MJP</v>
      </c>
      <c r="D30" s="91">
        <f>+'Anexo 1'!E29</f>
        <v>100000000</v>
      </c>
      <c r="E30" s="27" t="s">
        <v>38</v>
      </c>
      <c r="F30" s="27" t="s">
        <v>38</v>
      </c>
      <c r="G30" s="91" t="s">
        <v>38</v>
      </c>
      <c r="H30" s="91" t="s">
        <v>38</v>
      </c>
      <c r="I30" s="91" t="s">
        <v>38</v>
      </c>
      <c r="J30" s="91" t="s">
        <v>38</v>
      </c>
      <c r="K30" s="91" t="s">
        <v>38</v>
      </c>
      <c r="L30" s="91" t="s">
        <v>38</v>
      </c>
      <c r="M30" s="156" t="s">
        <v>38</v>
      </c>
    </row>
    <row r="31" spans="1:14" s="42" customFormat="1">
      <c r="A31" s="166"/>
      <c r="B31" s="63"/>
      <c r="C31" s="39"/>
      <c r="D31" s="98">
        <f t="shared" ref="D31:M31" si="8">SUM(D23:D30)</f>
        <v>1126536000</v>
      </c>
      <c r="E31" s="41">
        <f t="shared" si="8"/>
        <v>164725899.70409021</v>
      </c>
      <c r="F31" s="41">
        <f t="shared" si="8"/>
        <v>168095525.08999997</v>
      </c>
      <c r="G31" s="98">
        <f t="shared" si="8"/>
        <v>74570814.779126987</v>
      </c>
      <c r="H31" s="98">
        <f t="shared" si="8"/>
        <v>93524710.310873017</v>
      </c>
      <c r="I31" s="98">
        <f t="shared" si="8"/>
        <v>28450637.945249517</v>
      </c>
      <c r="J31" s="98">
        <f t="shared" si="8"/>
        <v>20000000</v>
      </c>
      <c r="K31" s="98">
        <f t="shared" si="8"/>
        <v>17994580.350000001</v>
      </c>
      <c r="L31" s="98">
        <f t="shared" si="8"/>
        <v>2005419.6499999985</v>
      </c>
      <c r="M31" s="111">
        <f t="shared" si="8"/>
        <v>500000</v>
      </c>
    </row>
    <row r="32" spans="1:14" s="7" customFormat="1">
      <c r="A32" s="186"/>
      <c r="B32" s="80"/>
      <c r="C32" s="26"/>
      <c r="D32" s="91"/>
      <c r="E32" s="27"/>
      <c r="F32" s="27"/>
      <c r="G32" s="91"/>
      <c r="H32" s="91"/>
      <c r="I32" s="91"/>
      <c r="J32" s="91"/>
      <c r="K32" s="91"/>
      <c r="L32" s="91"/>
      <c r="M32" s="23"/>
    </row>
    <row r="33" spans="1:13" s="7" customFormat="1">
      <c r="A33" s="184" t="s">
        <v>82</v>
      </c>
      <c r="B33" s="80"/>
      <c r="C33" s="26"/>
      <c r="D33" s="91"/>
      <c r="E33" s="27"/>
      <c r="F33" s="27"/>
      <c r="G33" s="91"/>
      <c r="H33" s="91"/>
      <c r="I33" s="91"/>
      <c r="J33" s="91"/>
      <c r="K33" s="91"/>
      <c r="L33" s="91"/>
      <c r="M33" s="23"/>
    </row>
    <row r="34" spans="1:13" s="7" customFormat="1">
      <c r="A34" s="166" t="s">
        <v>83</v>
      </c>
      <c r="B34" s="7" t="s">
        <v>84</v>
      </c>
      <c r="C34" s="26" t="s">
        <v>45</v>
      </c>
      <c r="D34" s="91">
        <f>'Anexo 1'!E33</f>
        <v>420000000</v>
      </c>
      <c r="E34" s="27" t="s">
        <v>38</v>
      </c>
      <c r="F34" s="27" t="s">
        <v>38</v>
      </c>
      <c r="G34" s="91" t="s">
        <v>38</v>
      </c>
      <c r="H34" s="91" t="s">
        <v>38</v>
      </c>
      <c r="I34" s="91" t="s">
        <v>38</v>
      </c>
      <c r="J34" s="91" t="s">
        <v>38</v>
      </c>
      <c r="K34" s="91" t="s">
        <v>38</v>
      </c>
      <c r="L34" s="91" t="s">
        <v>38</v>
      </c>
      <c r="M34" s="156" t="s">
        <v>38</v>
      </c>
    </row>
    <row r="35" spans="1:13" s="7" customFormat="1" ht="30" customHeight="1">
      <c r="A35" s="24" t="s">
        <v>85</v>
      </c>
      <c r="B35" s="140" t="s">
        <v>86</v>
      </c>
      <c r="C35" s="26" t="s">
        <v>87</v>
      </c>
      <c r="D35" s="91">
        <f>'Anexo 1'!E34</f>
        <v>156640000</v>
      </c>
      <c r="E35" s="27" t="s">
        <v>196</v>
      </c>
      <c r="F35" s="27" t="s">
        <v>38</v>
      </c>
      <c r="G35" s="91" t="s">
        <v>38</v>
      </c>
      <c r="H35" s="91" t="s">
        <v>38</v>
      </c>
      <c r="I35" s="91" t="s">
        <v>38</v>
      </c>
      <c r="J35" s="91" t="s">
        <v>38</v>
      </c>
      <c r="K35" s="91" t="s">
        <v>38</v>
      </c>
      <c r="L35" s="91" t="s">
        <v>38</v>
      </c>
      <c r="M35" s="156" t="s">
        <v>38</v>
      </c>
    </row>
    <row r="36" spans="1:13" s="7" customFormat="1" ht="25.2" customHeight="1">
      <c r="A36" s="50" t="s">
        <v>89</v>
      </c>
      <c r="B36" s="60" t="s">
        <v>90</v>
      </c>
      <c r="C36" s="34" t="s">
        <v>91</v>
      </c>
      <c r="D36" s="91">
        <f>'Anexo 1'!E35</f>
        <v>75100500</v>
      </c>
      <c r="E36" s="27">
        <v>7000000</v>
      </c>
      <c r="F36" s="27">
        <v>7000000</v>
      </c>
      <c r="G36" s="91">
        <v>18000</v>
      </c>
      <c r="H36" s="91">
        <f t="shared" ref="H36" si="9">F36-G36</f>
        <v>6982000</v>
      </c>
      <c r="I36" s="91">
        <v>86673.88</v>
      </c>
      <c r="J36" s="91" t="s">
        <v>38</v>
      </c>
      <c r="K36" s="91" t="s">
        <v>38</v>
      </c>
      <c r="L36" s="91" t="s">
        <v>38</v>
      </c>
      <c r="M36" s="156" t="s">
        <v>38</v>
      </c>
    </row>
    <row r="37" spans="1:13" s="42" customFormat="1">
      <c r="A37" s="166"/>
      <c r="B37" s="63"/>
      <c r="C37" s="39"/>
      <c r="D37" s="98">
        <f>SUM(D34:D36)</f>
        <v>651740500</v>
      </c>
      <c r="E37" s="41">
        <f t="shared" ref="E37:L37" si="10">SUM(E34:E36)</f>
        <v>7000000</v>
      </c>
      <c r="F37" s="41">
        <f t="shared" si="10"/>
        <v>7000000</v>
      </c>
      <c r="G37" s="98">
        <f t="shared" si="10"/>
        <v>18000</v>
      </c>
      <c r="H37" s="98">
        <f t="shared" si="10"/>
        <v>6982000</v>
      </c>
      <c r="I37" s="98">
        <f t="shared" si="10"/>
        <v>86673.88</v>
      </c>
      <c r="J37" s="98">
        <f t="shared" si="10"/>
        <v>0</v>
      </c>
      <c r="K37" s="98">
        <f t="shared" si="10"/>
        <v>0</v>
      </c>
      <c r="L37" s="98">
        <f t="shared" si="10"/>
        <v>0</v>
      </c>
      <c r="M37" s="111">
        <f>SUM(M34:M36)</f>
        <v>0</v>
      </c>
    </row>
    <row r="38" spans="1:13" s="42" customFormat="1">
      <c r="A38" s="166"/>
      <c r="B38" s="63"/>
      <c r="C38" s="39"/>
      <c r="D38" s="98"/>
      <c r="E38" s="41"/>
      <c r="F38" s="41"/>
      <c r="G38" s="98"/>
      <c r="H38" s="98"/>
      <c r="I38" s="98"/>
      <c r="J38" s="98"/>
      <c r="K38" s="98"/>
      <c r="L38" s="98"/>
      <c r="M38" s="183"/>
    </row>
    <row r="39" spans="1:13" s="42" customFormat="1">
      <c r="A39" s="166" t="s">
        <v>92</v>
      </c>
      <c r="B39" s="110"/>
      <c r="C39" s="26"/>
      <c r="D39" s="98"/>
      <c r="E39" s="41"/>
      <c r="F39" s="41"/>
      <c r="G39" s="98"/>
      <c r="H39" s="98"/>
      <c r="I39" s="98"/>
      <c r="J39" s="98"/>
      <c r="K39" s="98"/>
      <c r="L39" s="98"/>
      <c r="M39" s="183"/>
    </row>
    <row r="40" spans="1:13" s="42" customFormat="1" ht="27" customHeight="1">
      <c r="A40" s="166" t="s">
        <v>93</v>
      </c>
      <c r="B40" s="25" t="s">
        <v>198</v>
      </c>
      <c r="C40" s="430" t="s">
        <v>40</v>
      </c>
      <c r="D40" s="91">
        <f>'Anexo 1'!E39</f>
        <v>90542773.120000005</v>
      </c>
      <c r="E40" s="459">
        <v>147727758.05608001</v>
      </c>
      <c r="F40" s="459">
        <v>154057178.91999999</v>
      </c>
      <c r="G40" s="447">
        <v>111445990</v>
      </c>
      <c r="H40" s="447">
        <f>+F40-G40</f>
        <v>42611188.919999987</v>
      </c>
      <c r="I40" s="447">
        <v>39500181.3371647</v>
      </c>
      <c r="J40" s="447" t="s">
        <v>38</v>
      </c>
      <c r="K40" s="447" t="s">
        <v>38</v>
      </c>
      <c r="L40" s="447" t="s">
        <v>38</v>
      </c>
      <c r="M40" s="458" t="s">
        <v>38</v>
      </c>
    </row>
    <row r="41" spans="1:13" s="42" customFormat="1" ht="19.95" customHeight="1">
      <c r="A41" s="166" t="s">
        <v>95</v>
      </c>
      <c r="B41" s="25" t="s">
        <v>172</v>
      </c>
      <c r="C41" s="430"/>
      <c r="D41" s="91">
        <f>'Anexo 1'!E40</f>
        <v>296000000</v>
      </c>
      <c r="E41" s="459"/>
      <c r="F41" s="459"/>
      <c r="G41" s="447"/>
      <c r="H41" s="447"/>
      <c r="I41" s="447"/>
      <c r="J41" s="447"/>
      <c r="K41" s="447"/>
      <c r="L41" s="447"/>
      <c r="M41" s="458"/>
    </row>
    <row r="42" spans="1:13" s="42" customFormat="1">
      <c r="A42" s="166"/>
      <c r="B42" s="110"/>
      <c r="C42" s="26"/>
      <c r="D42" s="98">
        <f>SUM(D40:D41)</f>
        <v>386542773.12</v>
      </c>
      <c r="E42" s="41">
        <f t="shared" ref="E42:L42" si="11">SUM(E40:E41)</f>
        <v>147727758.05608001</v>
      </c>
      <c r="F42" s="41">
        <f t="shared" si="11"/>
        <v>154057178.91999999</v>
      </c>
      <c r="G42" s="98">
        <f t="shared" si="11"/>
        <v>111445990</v>
      </c>
      <c r="H42" s="98">
        <f t="shared" si="11"/>
        <v>42611188.919999987</v>
      </c>
      <c r="I42" s="98">
        <f t="shared" si="11"/>
        <v>39500181.3371647</v>
      </c>
      <c r="J42" s="98">
        <f t="shared" si="11"/>
        <v>0</v>
      </c>
      <c r="K42" s="98">
        <f t="shared" si="11"/>
        <v>0</v>
      </c>
      <c r="L42" s="98">
        <f t="shared" si="11"/>
        <v>0</v>
      </c>
      <c r="M42" s="111">
        <f t="shared" ref="M42" si="12">SUM(M40:M41)</f>
        <v>0</v>
      </c>
    </row>
    <row r="43" spans="1:13" s="7" customFormat="1">
      <c r="A43" s="186"/>
      <c r="B43" s="80"/>
      <c r="C43" s="26"/>
      <c r="D43" s="91"/>
      <c r="E43" s="27"/>
      <c r="F43" s="27"/>
      <c r="G43" s="91"/>
      <c r="H43" s="91"/>
      <c r="I43" s="91"/>
      <c r="J43" s="91"/>
      <c r="K43" s="91"/>
      <c r="L43" s="91"/>
      <c r="M43" s="23"/>
    </row>
    <row r="44" spans="1:13" s="7" customFormat="1">
      <c r="A44" s="184" t="s">
        <v>97</v>
      </c>
      <c r="C44" s="26"/>
      <c r="D44" s="91"/>
      <c r="E44" s="27"/>
      <c r="F44" s="27"/>
      <c r="G44" s="91"/>
      <c r="H44" s="91"/>
      <c r="I44" s="91"/>
      <c r="J44" s="91"/>
      <c r="K44" s="91"/>
      <c r="L44" s="91"/>
      <c r="M44" s="23"/>
    </row>
    <row r="45" spans="1:13" s="7" customFormat="1" ht="19.2" customHeight="1">
      <c r="A45" s="166" t="s">
        <v>98</v>
      </c>
      <c r="B45" s="7" t="s">
        <v>199</v>
      </c>
      <c r="C45" s="26" t="s">
        <v>75</v>
      </c>
      <c r="D45" s="91">
        <f>'Anexo 1'!E44</f>
        <v>197125521.42586273</v>
      </c>
      <c r="E45" s="27">
        <v>134325323.47975999</v>
      </c>
      <c r="F45" s="27">
        <v>134325323.47999999</v>
      </c>
      <c r="G45" s="91">
        <v>26341902.09</v>
      </c>
      <c r="H45" s="91">
        <f t="shared" ref="H45" si="13">F45-G45</f>
        <v>107983421.38999999</v>
      </c>
      <c r="I45" s="91">
        <v>3457526.5779758366</v>
      </c>
      <c r="J45" s="91" t="s">
        <v>38</v>
      </c>
      <c r="K45" s="91" t="s">
        <v>38</v>
      </c>
      <c r="L45" s="91" t="s">
        <v>38</v>
      </c>
      <c r="M45" s="156" t="s">
        <v>38</v>
      </c>
    </row>
    <row r="46" spans="1:13" s="7" customFormat="1">
      <c r="A46" s="166"/>
      <c r="C46" s="26"/>
      <c r="D46" s="98">
        <f>SUM(D45:D45)</f>
        <v>197125521.42586273</v>
      </c>
      <c r="E46" s="41">
        <f t="shared" ref="E46:L46" si="14">SUM(E45:E45)</f>
        <v>134325323.47975999</v>
      </c>
      <c r="F46" s="41">
        <f t="shared" si="14"/>
        <v>134325323.47999999</v>
      </c>
      <c r="G46" s="98">
        <f t="shared" si="14"/>
        <v>26341902.09</v>
      </c>
      <c r="H46" s="98">
        <f t="shared" si="14"/>
        <v>107983421.38999999</v>
      </c>
      <c r="I46" s="98">
        <f t="shared" si="14"/>
        <v>3457526.5779758366</v>
      </c>
      <c r="J46" s="98">
        <f t="shared" si="14"/>
        <v>0</v>
      </c>
      <c r="K46" s="98">
        <f t="shared" si="14"/>
        <v>0</v>
      </c>
      <c r="L46" s="98">
        <f t="shared" si="14"/>
        <v>0</v>
      </c>
      <c r="M46" s="111">
        <f t="shared" ref="M46" si="15">SUM(M45:M45)</f>
        <v>0</v>
      </c>
    </row>
    <row r="47" spans="1:13" s="7" customFormat="1">
      <c r="A47" s="187"/>
      <c r="C47" s="26"/>
      <c r="D47" s="98"/>
      <c r="E47" s="41"/>
      <c r="F47" s="41"/>
      <c r="G47" s="98"/>
      <c r="H47" s="98"/>
      <c r="I47" s="98"/>
      <c r="J47" s="98"/>
      <c r="K47" s="98"/>
      <c r="L47" s="98"/>
      <c r="M47" s="89"/>
    </row>
    <row r="48" spans="1:13" s="7" customFormat="1">
      <c r="A48" s="166" t="s">
        <v>100</v>
      </c>
      <c r="C48" s="26"/>
      <c r="D48" s="98"/>
      <c r="E48" s="41"/>
      <c r="F48" s="41"/>
      <c r="G48" s="98"/>
      <c r="H48" s="98"/>
      <c r="I48" s="98"/>
      <c r="J48" s="98"/>
      <c r="K48" s="98"/>
      <c r="L48" s="98"/>
      <c r="M48" s="89"/>
    </row>
    <row r="49" spans="1:15" s="7" customFormat="1" ht="23.4" customHeight="1">
      <c r="A49" s="166">
        <f>'Anexo 3'!A50</f>
        <v>28568</v>
      </c>
      <c r="B49" s="7" t="s">
        <v>200</v>
      </c>
      <c r="C49" s="26" t="str">
        <f>'Anexo 3'!C50</f>
        <v>AyA</v>
      </c>
      <c r="D49" s="91">
        <f>'Anexo 3'!D50</f>
        <v>84598184.456100002</v>
      </c>
      <c r="E49" s="27">
        <f>8725000*'Anexo 5'!O83</f>
        <v>9310447.5</v>
      </c>
      <c r="F49" s="27">
        <f>8725000*'Anexo 5'!O83</f>
        <v>9310447.5</v>
      </c>
      <c r="G49" s="27">
        <f>5443418.08*'Anexo 5'!O83</f>
        <v>5808671.4331679996</v>
      </c>
      <c r="H49" s="27">
        <f t="shared" ref="H49" si="16">F49-G49</f>
        <v>3501776.0668320004</v>
      </c>
      <c r="I49" s="27">
        <f>504695.7*'Anexo 5'!O83</f>
        <v>538560.78146999993</v>
      </c>
      <c r="J49" s="27" t="s">
        <v>38</v>
      </c>
      <c r="K49" s="27" t="s">
        <v>38</v>
      </c>
      <c r="L49" s="91" t="s">
        <v>38</v>
      </c>
      <c r="M49" s="156" t="s">
        <v>38</v>
      </c>
    </row>
    <row r="50" spans="1:15" s="7" customFormat="1">
      <c r="A50" s="166"/>
      <c r="C50" s="26"/>
      <c r="D50" s="98">
        <f>SUM(D49)</f>
        <v>84598184.456100002</v>
      </c>
      <c r="E50" s="41">
        <f t="shared" ref="E50:L50" si="17">SUM(E49)</f>
        <v>9310447.5</v>
      </c>
      <c r="F50" s="41">
        <f t="shared" si="17"/>
        <v>9310447.5</v>
      </c>
      <c r="G50" s="98">
        <f t="shared" si="17"/>
        <v>5808671.4331679996</v>
      </c>
      <c r="H50" s="98">
        <f t="shared" si="17"/>
        <v>3501776.0668320004</v>
      </c>
      <c r="I50" s="98">
        <f t="shared" si="17"/>
        <v>538560.78146999993</v>
      </c>
      <c r="J50" s="98">
        <f t="shared" si="17"/>
        <v>0</v>
      </c>
      <c r="K50" s="98">
        <f t="shared" si="17"/>
        <v>0</v>
      </c>
      <c r="L50" s="98">
        <f t="shared" si="17"/>
        <v>0</v>
      </c>
      <c r="M50" s="111">
        <f>SUM(M49)</f>
        <v>0</v>
      </c>
    </row>
    <row r="51" spans="1:15" s="7" customFormat="1">
      <c r="A51" s="166"/>
      <c r="C51" s="26"/>
      <c r="D51" s="98"/>
      <c r="E51" s="41"/>
      <c r="F51" s="41"/>
      <c r="G51" s="98"/>
      <c r="H51" s="98"/>
      <c r="I51" s="98"/>
      <c r="J51" s="98"/>
      <c r="K51" s="98"/>
      <c r="L51" s="98"/>
      <c r="M51" s="111"/>
    </row>
    <row r="52" spans="1:15" s="7" customFormat="1">
      <c r="A52" s="166"/>
      <c r="B52" s="63"/>
      <c r="C52" s="26"/>
      <c r="D52" s="98"/>
      <c r="E52" s="41"/>
      <c r="F52" s="41"/>
      <c r="G52" s="98"/>
      <c r="H52" s="98"/>
      <c r="I52" s="98"/>
      <c r="J52" s="98"/>
      <c r="K52" s="98"/>
      <c r="L52" s="98"/>
      <c r="M52" s="111"/>
    </row>
    <row r="53" spans="1:15" s="7" customFormat="1">
      <c r="A53" s="166" t="s">
        <v>102</v>
      </c>
      <c r="B53" s="63"/>
      <c r="C53" s="26"/>
      <c r="D53" s="98">
        <f t="shared" ref="D53:M53" si="18">D20+D31+D37+D42+D46+D50</f>
        <v>4201822936.2919626</v>
      </c>
      <c r="E53" s="98">
        <f t="shared" si="18"/>
        <v>773636905.73993015</v>
      </c>
      <c r="F53" s="98">
        <f t="shared" si="18"/>
        <v>917788775.77999997</v>
      </c>
      <c r="G53" s="98">
        <f t="shared" si="18"/>
        <v>488978469.90229493</v>
      </c>
      <c r="H53" s="98">
        <f t="shared" si="18"/>
        <v>428810305.87770504</v>
      </c>
      <c r="I53" s="98">
        <f t="shared" si="18"/>
        <v>114113111.78853568</v>
      </c>
      <c r="J53" s="98">
        <f t="shared" si="18"/>
        <v>21814070</v>
      </c>
      <c r="K53" s="98">
        <f t="shared" si="18"/>
        <v>18453028.492260002</v>
      </c>
      <c r="L53" s="98">
        <f t="shared" si="18"/>
        <v>3361041.5077399984</v>
      </c>
      <c r="M53" s="111">
        <f t="shared" si="18"/>
        <v>876346.96219999995</v>
      </c>
    </row>
    <row r="54" spans="1:15" s="42" customFormat="1" ht="14.4" thickBot="1">
      <c r="A54" s="65"/>
      <c r="B54" s="66"/>
      <c r="C54" s="69"/>
      <c r="D54" s="113"/>
      <c r="E54" s="113"/>
      <c r="F54" s="70"/>
      <c r="G54" s="70"/>
      <c r="H54" s="70"/>
      <c r="I54" s="70"/>
      <c r="J54" s="70"/>
      <c r="K54" s="70"/>
      <c r="L54" s="70"/>
      <c r="M54" s="188"/>
    </row>
    <row r="55" spans="1:15" s="7" customFormat="1">
      <c r="A55" s="42"/>
      <c r="B55" s="42"/>
      <c r="C55" s="39"/>
      <c r="F55" s="42"/>
      <c r="G55" s="189"/>
      <c r="H55" s="42"/>
      <c r="I55" s="42"/>
      <c r="J55" s="80"/>
      <c r="K55" s="80"/>
      <c r="L55" s="80"/>
    </row>
    <row r="56" spans="1:15" s="7" customFormat="1" ht="24.6" customHeight="1">
      <c r="A56" s="42" t="s">
        <v>175</v>
      </c>
      <c r="B56" s="42"/>
      <c r="C56" s="39"/>
      <c r="F56" s="42"/>
      <c r="G56" s="42"/>
      <c r="H56" s="42"/>
      <c r="I56" s="42"/>
      <c r="J56" s="80"/>
      <c r="K56" s="80"/>
      <c r="L56" s="80"/>
    </row>
    <row r="57" spans="1:15" s="7" customFormat="1" ht="12.75" customHeight="1">
      <c r="C57" s="26"/>
      <c r="J57" s="80"/>
      <c r="K57" s="80"/>
      <c r="L57" s="80"/>
    </row>
    <row r="58" spans="1:15" s="21" customFormat="1" ht="31.95" customHeight="1">
      <c r="A58" s="73" t="s">
        <v>104</v>
      </c>
      <c r="B58" s="73"/>
      <c r="C58" s="31"/>
      <c r="F58" s="190"/>
      <c r="G58" s="190"/>
    </row>
    <row r="59" spans="1:15" s="21" customFormat="1" ht="27" customHeight="1">
      <c r="A59" s="122" t="s">
        <v>201</v>
      </c>
      <c r="B59" s="122"/>
      <c r="C59" s="31"/>
      <c r="D59" s="125"/>
      <c r="E59" s="125"/>
      <c r="F59" s="125"/>
      <c r="G59" s="125"/>
      <c r="H59" s="125"/>
      <c r="I59" s="125"/>
      <c r="J59" s="125"/>
      <c r="K59" s="125"/>
      <c r="L59" s="125"/>
      <c r="M59" s="125"/>
      <c r="N59" s="125"/>
      <c r="O59" s="125"/>
    </row>
    <row r="60" spans="1:15" s="21" customFormat="1" ht="36.6" customHeight="1">
      <c r="A60" s="450" t="s">
        <v>202</v>
      </c>
      <c r="B60" s="450"/>
      <c r="C60" s="450"/>
      <c r="D60" s="450"/>
      <c r="E60" s="450"/>
      <c r="F60" s="450"/>
      <c r="G60" s="450"/>
      <c r="H60" s="450"/>
      <c r="I60" s="450"/>
      <c r="J60" s="450"/>
      <c r="K60" s="450"/>
      <c r="L60" s="450"/>
      <c r="M60" s="450"/>
      <c r="N60" s="450"/>
      <c r="O60" s="450"/>
    </row>
    <row r="61" spans="1:15" s="21" customFormat="1" ht="26.4" customHeight="1">
      <c r="A61" s="460" t="s">
        <v>203</v>
      </c>
      <c r="B61" s="460"/>
      <c r="C61" s="460"/>
      <c r="D61" s="460"/>
      <c r="E61" s="460"/>
      <c r="F61" s="460"/>
      <c r="G61" s="460"/>
      <c r="H61" s="460"/>
      <c r="I61" s="460"/>
      <c r="J61" s="460"/>
      <c r="K61" s="460"/>
      <c r="L61" s="460"/>
      <c r="M61" s="125"/>
      <c r="N61" s="125"/>
      <c r="O61" s="125"/>
    </row>
    <row r="62" spans="1:15" s="21" customFormat="1">
      <c r="A62" s="460" t="s">
        <v>204</v>
      </c>
      <c r="B62" s="460"/>
      <c r="C62" s="460"/>
      <c r="D62" s="460"/>
      <c r="E62" s="460"/>
      <c r="F62" s="460"/>
      <c r="G62" s="460"/>
      <c r="H62" s="460"/>
      <c r="I62" s="460"/>
      <c r="J62" s="460"/>
      <c r="K62" s="460"/>
      <c r="L62" s="460"/>
    </row>
    <row r="63" spans="1:15" s="21" customFormat="1">
      <c r="A63" s="135"/>
      <c r="B63" s="135"/>
      <c r="C63" s="31"/>
      <c r="F63" s="134"/>
    </row>
    <row r="64" spans="1:15" s="21" customFormat="1">
      <c r="A64" s="135"/>
      <c r="B64" s="135"/>
      <c r="C64" s="31"/>
      <c r="F64" s="134"/>
    </row>
    <row r="65" spans="1:6" s="21" customFormat="1">
      <c r="A65" s="135"/>
      <c r="B65" s="135"/>
      <c r="C65" s="31"/>
      <c r="F65" s="134"/>
    </row>
    <row r="66" spans="1:6" s="21" customFormat="1">
      <c r="A66" s="135"/>
      <c r="B66" s="135"/>
      <c r="C66" s="31"/>
      <c r="F66" s="134"/>
    </row>
    <row r="67" spans="1:6" s="21" customFormat="1">
      <c r="A67" s="135"/>
      <c r="B67" s="135"/>
      <c r="C67" s="31"/>
      <c r="F67" s="134"/>
    </row>
    <row r="68" spans="1:6" s="21" customFormat="1">
      <c r="A68" s="135"/>
      <c r="B68" s="135"/>
      <c r="C68" s="31"/>
      <c r="F68" s="134"/>
    </row>
    <row r="69" spans="1:6" s="21" customFormat="1">
      <c r="A69" s="135"/>
      <c r="B69" s="135"/>
      <c r="C69" s="31"/>
      <c r="F69" s="134"/>
    </row>
    <row r="70" spans="1:6" s="21" customFormat="1">
      <c r="A70" s="135"/>
      <c r="B70" s="135"/>
      <c r="C70" s="31"/>
      <c r="F70" s="134"/>
    </row>
    <row r="71" spans="1:6" s="21" customFormat="1">
      <c r="A71" s="135"/>
      <c r="B71" s="135"/>
      <c r="C71" s="31"/>
      <c r="F71" s="134"/>
    </row>
    <row r="72" spans="1:6" s="21" customFormat="1">
      <c r="A72" s="135"/>
      <c r="B72" s="135"/>
      <c r="C72" s="31"/>
      <c r="F72" s="134"/>
    </row>
    <row r="73" spans="1:6" s="21" customFormat="1">
      <c r="A73" s="135"/>
      <c r="B73" s="135"/>
      <c r="C73" s="31"/>
      <c r="F73" s="134"/>
    </row>
    <row r="74" spans="1:6" s="21" customFormat="1">
      <c r="A74" s="135"/>
      <c r="B74" s="135"/>
      <c r="C74" s="31"/>
      <c r="F74" s="134"/>
    </row>
    <row r="75" spans="1:6" s="21" customFormat="1">
      <c r="A75" s="135"/>
      <c r="B75" s="135"/>
      <c r="C75" s="31"/>
      <c r="F75" s="134"/>
    </row>
    <row r="76" spans="1:6" s="21" customFormat="1">
      <c r="A76" s="135"/>
      <c r="B76" s="135"/>
      <c r="C76" s="31"/>
      <c r="F76" s="134"/>
    </row>
    <row r="77" spans="1:6" s="21" customFormat="1">
      <c r="A77" s="135"/>
      <c r="B77" s="135"/>
      <c r="C77" s="31"/>
      <c r="F77" s="134"/>
    </row>
    <row r="78" spans="1:6" s="21" customFormat="1">
      <c r="A78" s="135"/>
      <c r="B78" s="135"/>
      <c r="C78" s="31"/>
      <c r="F78" s="134"/>
    </row>
    <row r="79" spans="1:6" s="21" customFormat="1">
      <c r="A79" s="135"/>
      <c r="B79" s="135"/>
      <c r="C79" s="31"/>
      <c r="F79" s="134"/>
    </row>
    <row r="80" spans="1:6" s="21" customFormat="1">
      <c r="A80" s="135"/>
      <c r="B80" s="135"/>
      <c r="C80" s="31"/>
      <c r="F80" s="134"/>
    </row>
    <row r="81" spans="1:6" s="21" customFormat="1">
      <c r="A81" s="135"/>
      <c r="B81" s="135"/>
      <c r="C81" s="31"/>
      <c r="F81" s="134"/>
    </row>
    <row r="82" spans="1:6" s="21" customFormat="1">
      <c r="A82" s="135"/>
      <c r="B82" s="135"/>
      <c r="C82" s="31"/>
      <c r="F82" s="134"/>
    </row>
    <row r="83" spans="1:6" s="21" customFormat="1">
      <c r="A83" s="135"/>
      <c r="B83" s="135"/>
      <c r="C83" s="31"/>
      <c r="F83" s="134"/>
    </row>
    <row r="84" spans="1:6" s="21" customFormat="1">
      <c r="A84" s="135"/>
      <c r="B84" s="135"/>
      <c r="C84" s="31"/>
      <c r="F84" s="134"/>
    </row>
    <row r="85" spans="1:6" s="21" customFormat="1">
      <c r="A85" s="135"/>
      <c r="B85" s="135"/>
      <c r="C85" s="31"/>
      <c r="F85" s="134"/>
    </row>
    <row r="86" spans="1:6" s="21" customFormat="1">
      <c r="A86" s="135"/>
      <c r="B86" s="135"/>
      <c r="C86" s="31"/>
      <c r="F86" s="134"/>
    </row>
    <row r="87" spans="1:6" s="21" customFormat="1">
      <c r="A87" s="135"/>
      <c r="B87" s="135"/>
      <c r="C87" s="31"/>
      <c r="F87" s="134"/>
    </row>
    <row r="88" spans="1:6" s="21" customFormat="1">
      <c r="A88" s="135"/>
      <c r="B88" s="135"/>
      <c r="C88" s="31"/>
      <c r="F88" s="134"/>
    </row>
    <row r="89" spans="1:6" s="21" customFormat="1">
      <c r="A89" s="135"/>
      <c r="B89" s="135"/>
      <c r="C89" s="31"/>
      <c r="F89" s="134"/>
    </row>
    <row r="90" spans="1:6" s="21" customFormat="1">
      <c r="A90" s="135"/>
      <c r="B90" s="135"/>
      <c r="C90" s="31"/>
      <c r="F90" s="134"/>
    </row>
    <row r="91" spans="1:6" s="21" customFormat="1">
      <c r="A91" s="135"/>
      <c r="B91" s="135"/>
      <c r="C91" s="31"/>
      <c r="F91" s="134"/>
    </row>
    <row r="92" spans="1:6" s="21" customFormat="1">
      <c r="A92" s="135"/>
      <c r="B92" s="135"/>
      <c r="C92" s="31"/>
      <c r="F92" s="134"/>
    </row>
    <row r="93" spans="1:6" s="21" customFormat="1">
      <c r="A93" s="135"/>
      <c r="B93" s="135"/>
      <c r="C93" s="31"/>
      <c r="F93" s="134"/>
    </row>
    <row r="94" spans="1:6" s="21" customFormat="1">
      <c r="A94" s="135"/>
      <c r="B94" s="135"/>
      <c r="C94" s="31"/>
      <c r="F94" s="134"/>
    </row>
    <row r="95" spans="1:6" s="21" customFormat="1">
      <c r="A95" s="135"/>
      <c r="B95" s="135"/>
      <c r="C95" s="31"/>
      <c r="F95" s="134"/>
    </row>
    <row r="96" spans="1:6" s="21" customFormat="1">
      <c r="A96" s="135"/>
      <c r="B96" s="135"/>
      <c r="C96" s="31"/>
      <c r="F96" s="134"/>
    </row>
    <row r="97" spans="1:6" s="21" customFormat="1">
      <c r="A97" s="135"/>
      <c r="B97" s="135"/>
      <c r="C97" s="31"/>
      <c r="F97" s="134"/>
    </row>
    <row r="98" spans="1:6" s="21" customFormat="1">
      <c r="A98" s="135"/>
      <c r="B98" s="135"/>
      <c r="C98" s="31"/>
      <c r="F98" s="134"/>
    </row>
  </sheetData>
  <sheetProtection algorithmName="SHA-512" hashValue="DdX/D2lEVWaYpDABCXJ7qC0vXPwBOR7u62aBjQOIDip7J98+nCubHZ7Qh370bITUEIK9YnMxTfkpmaB9ggE3BQ==" saltValue="Lfeb7Cz47I6tdykQ1Q0/Yg==" spinCount="100000" sheet="1"/>
  <mergeCells count="23">
    <mergeCell ref="J6:M6"/>
    <mergeCell ref="A5:M5"/>
    <mergeCell ref="A4:M4"/>
    <mergeCell ref="A3:M3"/>
    <mergeCell ref="A2:M2"/>
    <mergeCell ref="A6:A7"/>
    <mergeCell ref="B6:B7"/>
    <mergeCell ref="C6:C7"/>
    <mergeCell ref="D6:D7"/>
    <mergeCell ref="E6:I6"/>
    <mergeCell ref="M40:M41"/>
    <mergeCell ref="E40:E41"/>
    <mergeCell ref="A62:L62"/>
    <mergeCell ref="A61:L61"/>
    <mergeCell ref="C40:C41"/>
    <mergeCell ref="F40:F41"/>
    <mergeCell ref="G40:G41"/>
    <mergeCell ref="H40:H41"/>
    <mergeCell ref="J40:J41"/>
    <mergeCell ref="K40:K41"/>
    <mergeCell ref="L40:L41"/>
    <mergeCell ref="I40:I41"/>
    <mergeCell ref="A60:O60"/>
  </mergeCells>
  <phoneticPr fontId="12" type="noConversion"/>
  <printOptions horizontalCentered="1" verticalCentered="1"/>
  <pageMargins left="0.15748031496062992" right="0.15748031496062992" top="0.19685039370078741" bottom="0.19685039370078741" header="0" footer="0"/>
  <pageSetup scale="44" orientation="landscape" r:id="rId1"/>
  <headerFooter alignWithMargins="0"/>
  <ignoredErrors>
    <ignoredError sqref="A49 A28:A29 A2:M2 A23:C23 A21:N22 A10:C15 D10:E17 B29:C29 A8:M9 A7:D7 H7 A6:C6 E6:M6 H10:H14 J7 J10:M13 L7 J15:M17 A17:C17 A16 C16 C28 L14 J23 J24:N30 H26 H40:H41 D38:D41 J40:L41 D55:N57 E41 M40:N41 D47:N48 D53 D52:L52 D51:N51 C49:E49 E38:N39 D32:N35 I40:I41 D54:L54 D43:N44 D45:E45 D24:F26 A30:H30 G24:I25 G26 I26:I30 L23 M52:N54 H45:N45 H49 D18:E18 A20:C20 D19 N20 D23:E23 N23 D37 D36:E36 N36 J49:N49 A4:M5 B3:M3 D31 M31:N31 M37:N37 D42:E42 M42:N42 D46 M46:N46 D50 M50:N50 E40 A24:C27 H18:N18 D27:E29 H36 H29 H16:H17"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dimension ref="A1:CG86"/>
  <sheetViews>
    <sheetView showGridLines="0" topLeftCell="K1" zoomScaleNormal="100" zoomScaleSheetLayoutView="55" workbookViewId="0">
      <selection activeCell="G11" sqref="G11"/>
    </sheetView>
  </sheetViews>
  <sheetFormatPr baseColWidth="10" defaultColWidth="11" defaultRowHeight="13.8"/>
  <cols>
    <col min="1" max="1" width="20" style="191" customWidth="1"/>
    <col min="2" max="2" width="60.77734375" style="191" bestFit="1" customWidth="1"/>
    <col min="3" max="3" width="13.44140625" style="174" customWidth="1"/>
    <col min="4" max="4" width="20.44140625" style="174" customWidth="1"/>
    <col min="5" max="5" width="22.21875" style="174" customWidth="1"/>
    <col min="6" max="7" width="16.77734375" style="174" customWidth="1"/>
    <col min="8" max="8" width="19.33203125" style="174" customWidth="1"/>
    <col min="9" max="9" width="17.6640625" style="174" customWidth="1"/>
    <col min="10" max="10" width="16.33203125" style="174" customWidth="1"/>
    <col min="11" max="11" width="18.21875" style="7" customWidth="1"/>
    <col min="12" max="12" width="18.6640625" style="7" customWidth="1"/>
    <col min="13" max="13" width="18.33203125" style="7" customWidth="1"/>
    <col min="14" max="15" width="18.109375" style="7" customWidth="1"/>
    <col min="16" max="25" width="14.88671875" style="7" customWidth="1"/>
    <col min="26" max="26" width="8.6640625" style="174" customWidth="1"/>
    <col min="27" max="27" width="7.44140625" style="174" customWidth="1"/>
    <col min="28" max="28" width="8" style="7" customWidth="1"/>
    <col min="29" max="29" width="8.6640625" style="7" customWidth="1"/>
    <col min="30" max="30" width="8.33203125" style="174" customWidth="1"/>
    <col min="31" max="31" width="8.88671875" style="174" customWidth="1"/>
    <col min="32" max="35" width="8.6640625" style="174" customWidth="1"/>
    <col min="36" max="36" width="6.6640625" style="174" customWidth="1"/>
    <col min="37" max="37" width="7.44140625" style="174" customWidth="1"/>
    <col min="38" max="38" width="7.88671875" style="174" bestFit="1" customWidth="1"/>
    <col min="39" max="39" width="8.44140625" style="174" customWidth="1"/>
    <col min="40" max="40" width="7.6640625" style="174" customWidth="1"/>
    <col min="41" max="41" width="8" style="174" customWidth="1"/>
    <col min="42" max="43" width="8.6640625" style="174" customWidth="1"/>
    <col min="44" max="45" width="10.33203125" style="21" customWidth="1"/>
    <col min="46" max="48" width="11" style="21"/>
    <col min="49" max="49" width="11" style="194"/>
    <col min="50" max="85" width="11" style="21"/>
    <col min="86" max="16384" width="11" style="174"/>
  </cols>
  <sheetData>
    <row r="1" spans="1:85" ht="25.2" customHeight="1"/>
    <row r="2" spans="1:85" ht="25.2" customHeight="1">
      <c r="A2" s="462" t="s">
        <v>205</v>
      </c>
      <c r="B2" s="462"/>
      <c r="C2" s="462"/>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C2" s="462"/>
      <c r="AD2" s="462"/>
      <c r="AE2" s="462"/>
      <c r="AF2" s="462"/>
      <c r="AG2" s="462"/>
      <c r="AH2" s="462"/>
      <c r="AI2" s="462"/>
      <c r="AJ2" s="462"/>
      <c r="AK2" s="462"/>
      <c r="AL2" s="462"/>
      <c r="AM2" s="462"/>
      <c r="AN2" s="462"/>
      <c r="AO2" s="462"/>
      <c r="AP2" s="462"/>
      <c r="AQ2" s="462"/>
      <c r="AR2" s="462"/>
      <c r="AS2" s="462"/>
      <c r="AT2" s="7"/>
    </row>
    <row r="3" spans="1:85" ht="25.2" customHeight="1">
      <c r="A3" s="463" t="s">
        <v>10</v>
      </c>
      <c r="B3" s="463"/>
      <c r="C3" s="463"/>
      <c r="D3" s="463"/>
      <c r="E3" s="463"/>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row>
    <row r="4" spans="1:85" ht="25.2" customHeight="1">
      <c r="A4" s="462" t="s">
        <v>20</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c r="AH4" s="462"/>
      <c r="AI4" s="462"/>
      <c r="AJ4" s="462"/>
      <c r="AK4" s="462"/>
      <c r="AL4" s="462"/>
      <c r="AM4" s="462"/>
      <c r="AN4" s="462"/>
      <c r="AO4" s="462"/>
      <c r="AP4" s="462"/>
      <c r="AQ4" s="462"/>
      <c r="AR4" s="462"/>
      <c r="AS4" s="462"/>
    </row>
    <row r="5" spans="1:85" ht="25.2" customHeight="1" thickBot="1">
      <c r="A5" s="461">
        <f>+'Anexo 1'!A5:M5</f>
        <v>44926</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row>
    <row r="6" spans="1:85" s="175" customFormat="1" ht="27" customHeight="1" thickBot="1">
      <c r="A6" s="441" t="s">
        <v>21</v>
      </c>
      <c r="B6" s="441" t="s">
        <v>22</v>
      </c>
      <c r="C6" s="441" t="s">
        <v>154</v>
      </c>
      <c r="D6" s="441" t="s">
        <v>206</v>
      </c>
      <c r="E6" s="441" t="s">
        <v>207</v>
      </c>
      <c r="F6" s="437" t="s">
        <v>208</v>
      </c>
      <c r="G6" s="438"/>
      <c r="H6" s="438"/>
      <c r="I6" s="438"/>
      <c r="J6" s="438"/>
      <c r="K6" s="438"/>
      <c r="L6" s="438"/>
      <c r="M6" s="438"/>
      <c r="N6" s="438"/>
      <c r="O6" s="439"/>
      <c r="P6" s="437" t="s">
        <v>209</v>
      </c>
      <c r="Q6" s="438"/>
      <c r="R6" s="438"/>
      <c r="S6" s="438"/>
      <c r="T6" s="438"/>
      <c r="U6" s="438"/>
      <c r="V6" s="438"/>
      <c r="W6" s="438"/>
      <c r="X6" s="438"/>
      <c r="Y6" s="439"/>
      <c r="Z6" s="437" t="s">
        <v>210</v>
      </c>
      <c r="AA6" s="438"/>
      <c r="AB6" s="438"/>
      <c r="AC6" s="438"/>
      <c r="AD6" s="438"/>
      <c r="AE6" s="438"/>
      <c r="AF6" s="438"/>
      <c r="AG6" s="438"/>
      <c r="AH6" s="438"/>
      <c r="AI6" s="439"/>
      <c r="AJ6" s="438" t="s">
        <v>211</v>
      </c>
      <c r="AK6" s="438"/>
      <c r="AL6" s="438"/>
      <c r="AM6" s="438"/>
      <c r="AN6" s="438"/>
      <c r="AO6" s="438"/>
      <c r="AP6" s="438"/>
      <c r="AQ6" s="438"/>
      <c r="AR6" s="438"/>
      <c r="AS6" s="439"/>
      <c r="AT6" s="133"/>
      <c r="AU6" s="133"/>
      <c r="AV6" s="133"/>
      <c r="AW6" s="195"/>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row>
    <row r="7" spans="1:85" s="175" customFormat="1" ht="48" customHeight="1" thickBot="1">
      <c r="A7" s="464"/>
      <c r="B7" s="464"/>
      <c r="C7" s="464"/>
      <c r="D7" s="464"/>
      <c r="E7" s="464"/>
      <c r="F7" s="8">
        <v>2013</v>
      </c>
      <c r="G7" s="8">
        <v>2014</v>
      </c>
      <c r="H7" s="8">
        <v>2015</v>
      </c>
      <c r="I7" s="8">
        <v>2016</v>
      </c>
      <c r="J7" s="8">
        <v>2017</v>
      </c>
      <c r="K7" s="8">
        <v>2018</v>
      </c>
      <c r="L7" s="8">
        <v>2019</v>
      </c>
      <c r="M7" s="8">
        <v>2020</v>
      </c>
      <c r="N7" s="8">
        <v>2021</v>
      </c>
      <c r="O7" s="8">
        <v>2022</v>
      </c>
      <c r="P7" s="8">
        <v>2013</v>
      </c>
      <c r="Q7" s="8">
        <v>2014</v>
      </c>
      <c r="R7" s="8">
        <v>2015</v>
      </c>
      <c r="S7" s="8">
        <v>2016</v>
      </c>
      <c r="T7" s="8">
        <v>2017</v>
      </c>
      <c r="U7" s="8">
        <v>2018</v>
      </c>
      <c r="V7" s="8">
        <v>2019</v>
      </c>
      <c r="W7" s="8">
        <v>2020</v>
      </c>
      <c r="X7" s="8">
        <v>2021</v>
      </c>
      <c r="Y7" s="8">
        <v>2022</v>
      </c>
      <c r="Z7" s="8">
        <v>2013</v>
      </c>
      <c r="AA7" s="196">
        <v>2014</v>
      </c>
      <c r="AB7" s="8">
        <v>2015</v>
      </c>
      <c r="AC7" s="196">
        <v>2016</v>
      </c>
      <c r="AD7" s="8">
        <v>2017</v>
      </c>
      <c r="AE7" s="196">
        <v>2018</v>
      </c>
      <c r="AF7" s="8">
        <v>2019</v>
      </c>
      <c r="AG7" s="196">
        <v>2020</v>
      </c>
      <c r="AH7" s="8">
        <v>2021</v>
      </c>
      <c r="AI7" s="8">
        <v>2022</v>
      </c>
      <c r="AJ7" s="197">
        <v>2013</v>
      </c>
      <c r="AK7" s="8">
        <v>2014</v>
      </c>
      <c r="AL7" s="196">
        <v>2015</v>
      </c>
      <c r="AM7" s="8">
        <v>2016</v>
      </c>
      <c r="AN7" s="196">
        <v>2017</v>
      </c>
      <c r="AO7" s="8">
        <v>2018</v>
      </c>
      <c r="AP7" s="196">
        <v>2019</v>
      </c>
      <c r="AQ7" s="8">
        <v>2020</v>
      </c>
      <c r="AR7" s="8">
        <v>2021</v>
      </c>
      <c r="AS7" s="8">
        <v>2022</v>
      </c>
      <c r="AT7" s="133"/>
      <c r="AU7" s="133"/>
      <c r="AV7" s="133"/>
      <c r="AW7" s="195"/>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row>
    <row r="8" spans="1:85">
      <c r="A8" s="198"/>
      <c r="B8" s="199"/>
      <c r="C8" s="200"/>
      <c r="D8" s="200"/>
      <c r="E8" s="201"/>
      <c r="F8" s="199"/>
      <c r="G8" s="199"/>
      <c r="H8" s="199"/>
      <c r="I8" s="13"/>
      <c r="J8" s="13"/>
      <c r="K8" s="13"/>
      <c r="L8" s="13"/>
      <c r="M8" s="13"/>
      <c r="N8" s="13"/>
      <c r="O8" s="202"/>
      <c r="P8" s="12"/>
      <c r="Q8" s="13"/>
      <c r="R8" s="13"/>
      <c r="S8" s="13"/>
      <c r="T8" s="13"/>
      <c r="U8" s="13"/>
      <c r="V8" s="13"/>
      <c r="W8" s="13"/>
      <c r="X8" s="13"/>
      <c r="Y8" s="202"/>
      <c r="Z8" s="203"/>
      <c r="AA8" s="204"/>
      <c r="AB8" s="13"/>
      <c r="AC8" s="13"/>
      <c r="AD8" s="199"/>
      <c r="AE8" s="199"/>
      <c r="AF8" s="199"/>
      <c r="AG8" s="191"/>
      <c r="AH8" s="191"/>
      <c r="AI8" s="205"/>
      <c r="AJ8" s="206"/>
      <c r="AR8" s="207"/>
      <c r="AS8" s="208"/>
    </row>
    <row r="9" spans="1:85">
      <c r="A9" s="209" t="s">
        <v>34</v>
      </c>
      <c r="B9" s="210"/>
      <c r="D9" s="211"/>
      <c r="E9" s="212"/>
      <c r="F9" s="213"/>
      <c r="G9" s="213"/>
      <c r="H9" s="213"/>
      <c r="I9" s="181"/>
      <c r="J9" s="181"/>
      <c r="K9" s="181"/>
      <c r="L9" s="181"/>
      <c r="M9" s="181"/>
      <c r="N9" s="181"/>
      <c r="O9" s="214"/>
      <c r="P9" s="215"/>
      <c r="Q9" s="181"/>
      <c r="R9" s="181"/>
      <c r="S9" s="181"/>
      <c r="T9" s="181"/>
      <c r="U9" s="181"/>
      <c r="V9" s="181"/>
      <c r="W9" s="181"/>
      <c r="X9" s="181"/>
      <c r="Y9" s="214"/>
      <c r="Z9" s="216"/>
      <c r="AA9" s="22"/>
      <c r="AB9" s="217"/>
      <c r="AC9" s="181"/>
      <c r="AD9" s="22"/>
      <c r="AE9" s="22"/>
      <c r="AF9" s="22"/>
      <c r="AG9" s="22"/>
      <c r="AH9" s="218"/>
      <c r="AI9" s="219"/>
      <c r="AJ9" s="206"/>
      <c r="AR9" s="92"/>
      <c r="AS9" s="220"/>
      <c r="AU9" s="221"/>
      <c r="AV9" s="221"/>
    </row>
    <row r="10" spans="1:85" s="7" customFormat="1" ht="53.4" customHeight="1">
      <c r="A10" s="24">
        <v>1725</v>
      </c>
      <c r="B10" s="25" t="s">
        <v>127</v>
      </c>
      <c r="C10" s="34" t="s">
        <v>36</v>
      </c>
      <c r="D10" s="91">
        <f>'Anexo 1'!E9</f>
        <v>99453757</v>
      </c>
      <c r="E10" s="156">
        <f>'Anexo 2'!E9</f>
        <v>99453757</v>
      </c>
      <c r="F10" s="91">
        <v>8500000</v>
      </c>
      <c r="G10" s="91">
        <v>13000000</v>
      </c>
      <c r="H10" s="91">
        <v>9000000</v>
      </c>
      <c r="I10" s="91">
        <v>16770000</v>
      </c>
      <c r="J10" s="91">
        <v>10000000</v>
      </c>
      <c r="K10" s="91">
        <v>0</v>
      </c>
      <c r="L10" s="91">
        <v>0</v>
      </c>
      <c r="M10" s="91">
        <v>0</v>
      </c>
      <c r="N10" s="91">
        <v>12483757</v>
      </c>
      <c r="O10" s="156">
        <f>'Anexo 3'!G10</f>
        <v>0</v>
      </c>
      <c r="P10" s="222">
        <v>299893.65999999997</v>
      </c>
      <c r="Q10" s="91">
        <v>424609.42</v>
      </c>
      <c r="R10" s="91">
        <v>392287.5</v>
      </c>
      <c r="S10" s="91">
        <v>320323.25</v>
      </c>
      <c r="T10" s="91">
        <v>198467.26</v>
      </c>
      <c r="U10" s="91">
        <v>129149.48</v>
      </c>
      <c r="V10" s="91">
        <v>124012.5</v>
      </c>
      <c r="W10" s="91">
        <v>124348.26</v>
      </c>
      <c r="X10" s="91">
        <v>74978.53</v>
      </c>
      <c r="Y10" s="156">
        <v>0</v>
      </c>
      <c r="Z10" s="223">
        <v>0.36906429639999999</v>
      </c>
      <c r="AA10" s="224">
        <v>0.49466209360000002</v>
      </c>
      <c r="AB10" s="224">
        <v>0.58161441476257181</v>
      </c>
      <c r="AC10" s="224">
        <v>0.74363557316071682</v>
      </c>
      <c r="AD10" s="224">
        <v>0.84024926332061256</v>
      </c>
      <c r="AE10" s="224">
        <v>0.84024926332061256</v>
      </c>
      <c r="AF10" s="224">
        <v>0.84024926332061256</v>
      </c>
      <c r="AG10" s="224">
        <v>0.84024926332061256</v>
      </c>
      <c r="AH10" s="224">
        <v>0.96085944640355536</v>
      </c>
      <c r="AI10" s="225">
        <f>'Anexo 2'!I9</f>
        <v>1</v>
      </c>
      <c r="AJ10" s="223" t="s">
        <v>135</v>
      </c>
      <c r="AK10" s="224" t="s">
        <v>135</v>
      </c>
      <c r="AL10" s="224">
        <v>0.61199999999999999</v>
      </c>
      <c r="AM10" s="224">
        <v>0.68979999999999997</v>
      </c>
      <c r="AN10" s="224">
        <v>0.79579999999999995</v>
      </c>
      <c r="AO10" s="224">
        <v>0.70109999999999995</v>
      </c>
      <c r="AP10" s="224">
        <v>0.76898207225784998</v>
      </c>
      <c r="AQ10" s="224">
        <v>0.83728779432698874</v>
      </c>
      <c r="AR10" s="108">
        <v>0.91349999999999998</v>
      </c>
      <c r="AS10" s="152">
        <f>'Anexo 2'!J9</f>
        <v>0.9516</v>
      </c>
      <c r="AV10" s="95"/>
      <c r="AW10" s="142"/>
    </row>
    <row r="11" spans="1:85" s="7" customFormat="1" ht="14.4" customHeight="1">
      <c r="A11" s="166">
        <v>2080</v>
      </c>
      <c r="B11" s="80" t="s">
        <v>164</v>
      </c>
      <c r="C11" s="34" t="s">
        <v>40</v>
      </c>
      <c r="D11" s="91">
        <f>'Anexo 1'!E10</f>
        <v>340000000</v>
      </c>
      <c r="E11" s="156">
        <f>'Anexo 2'!E10</f>
        <v>340000000</v>
      </c>
      <c r="F11" s="91">
        <v>7500000</v>
      </c>
      <c r="G11" s="91">
        <v>39953803</v>
      </c>
      <c r="H11" s="91">
        <v>30618366</v>
      </c>
      <c r="I11" s="91">
        <v>93500569</v>
      </c>
      <c r="J11" s="91">
        <v>13134370</v>
      </c>
      <c r="K11" s="91">
        <v>6000000</v>
      </c>
      <c r="L11" s="91">
        <v>85381480</v>
      </c>
      <c r="M11" s="91">
        <v>21238960</v>
      </c>
      <c r="N11" s="91">
        <v>42672450</v>
      </c>
      <c r="O11" s="156">
        <f>'Anexo 3'!G11</f>
        <v>0</v>
      </c>
      <c r="P11" s="222">
        <f>2531174.38-850000</f>
        <v>1681174.38</v>
      </c>
      <c r="Q11" s="91">
        <v>1605670.15</v>
      </c>
      <c r="R11" s="91">
        <v>1371441.04</v>
      </c>
      <c r="S11" s="91">
        <v>1146012.1000000001</v>
      </c>
      <c r="T11" s="91">
        <v>784140.77</v>
      </c>
      <c r="U11" s="91">
        <v>749425.65</v>
      </c>
      <c r="V11" s="91">
        <v>566647.53</v>
      </c>
      <c r="W11" s="91">
        <v>289753.03999999998</v>
      </c>
      <c r="X11" s="91">
        <v>83841.59</v>
      </c>
      <c r="Y11" s="156">
        <v>0</v>
      </c>
      <c r="Z11" s="223">
        <v>2.205882353E-2</v>
      </c>
      <c r="AA11" s="224">
        <v>0.13957000880000001</v>
      </c>
      <c r="AB11" s="224">
        <v>0.22962402647058824</v>
      </c>
      <c r="AC11" s="224">
        <v>0.50462569999999995</v>
      </c>
      <c r="AD11" s="224">
        <v>0.54325619999999997</v>
      </c>
      <c r="AE11" s="224">
        <v>0.56090325882352943</v>
      </c>
      <c r="AF11" s="224">
        <v>0.81202525882352938</v>
      </c>
      <c r="AG11" s="224">
        <v>0.87449278823529408</v>
      </c>
      <c r="AH11" s="224">
        <v>0.99999999411764706</v>
      </c>
      <c r="AI11" s="225">
        <f>'Anexo 2'!I10</f>
        <v>1</v>
      </c>
      <c r="AJ11" s="223" t="s">
        <v>135</v>
      </c>
      <c r="AK11" s="224" t="s">
        <v>135</v>
      </c>
      <c r="AL11" s="224">
        <v>0.38</v>
      </c>
      <c r="AM11" s="224">
        <v>0.46</v>
      </c>
      <c r="AN11" s="224">
        <v>0.51880000000000004</v>
      </c>
      <c r="AO11" s="224">
        <v>0.68</v>
      </c>
      <c r="AP11" s="224">
        <v>0.75</v>
      </c>
      <c r="AQ11" s="224">
        <v>0.82</v>
      </c>
      <c r="AR11" s="108">
        <v>0.97</v>
      </c>
      <c r="AS11" s="152">
        <f>'Anexo 2'!J10</f>
        <v>0.98</v>
      </c>
      <c r="AV11" s="95"/>
      <c r="AW11" s="142"/>
    </row>
    <row r="12" spans="1:85" s="7" customFormat="1">
      <c r="A12" s="166" t="s">
        <v>41</v>
      </c>
      <c r="B12" s="80" t="s">
        <v>42</v>
      </c>
      <c r="C12" s="34" t="s">
        <v>43</v>
      </c>
      <c r="D12" s="91">
        <f>'Anexo 1'!E11</f>
        <v>90055000</v>
      </c>
      <c r="E12" s="156">
        <f>'Anexo 2'!E11</f>
        <v>48900000</v>
      </c>
      <c r="F12" s="91" t="s">
        <v>38</v>
      </c>
      <c r="G12" s="91" t="s">
        <v>38</v>
      </c>
      <c r="H12" s="91" t="s">
        <v>38</v>
      </c>
      <c r="I12" s="91" t="s">
        <v>38</v>
      </c>
      <c r="J12" s="91" t="s">
        <v>38</v>
      </c>
      <c r="K12" s="91" t="s">
        <v>38</v>
      </c>
      <c r="L12" s="91" t="s">
        <v>38</v>
      </c>
      <c r="M12" s="91">
        <v>0</v>
      </c>
      <c r="N12" s="91">
        <v>0</v>
      </c>
      <c r="O12" s="156">
        <f>'Anexo 3'!G12</f>
        <v>48900000</v>
      </c>
      <c r="P12" s="222" t="s">
        <v>38</v>
      </c>
      <c r="Q12" s="91" t="s">
        <v>38</v>
      </c>
      <c r="R12" s="91" t="s">
        <v>38</v>
      </c>
      <c r="S12" s="91" t="s">
        <v>38</v>
      </c>
      <c r="T12" s="91" t="s">
        <v>38</v>
      </c>
      <c r="U12" s="91" t="s">
        <v>38</v>
      </c>
      <c r="V12" s="91" t="s">
        <v>38</v>
      </c>
      <c r="W12" s="91">
        <v>0</v>
      </c>
      <c r="X12" s="91">
        <v>0</v>
      </c>
      <c r="Y12" s="156">
        <v>0</v>
      </c>
      <c r="Z12" s="223" t="s">
        <v>38</v>
      </c>
      <c r="AA12" s="224" t="s">
        <v>38</v>
      </c>
      <c r="AB12" s="224" t="s">
        <v>38</v>
      </c>
      <c r="AC12" s="224" t="s">
        <v>38</v>
      </c>
      <c r="AD12" s="224" t="s">
        <v>38</v>
      </c>
      <c r="AE12" s="224" t="s">
        <v>38</v>
      </c>
      <c r="AF12" s="224" t="s">
        <v>38</v>
      </c>
      <c r="AG12" s="224">
        <v>0</v>
      </c>
      <c r="AH12" s="224">
        <v>0</v>
      </c>
      <c r="AI12" s="225">
        <f>'Anexo 2'!I11</f>
        <v>0.54300149908389317</v>
      </c>
      <c r="AJ12" s="223" t="s">
        <v>38</v>
      </c>
      <c r="AK12" s="224" t="s">
        <v>38</v>
      </c>
      <c r="AL12" s="224" t="s">
        <v>38</v>
      </c>
      <c r="AM12" s="224" t="s">
        <v>38</v>
      </c>
      <c r="AN12" s="224" t="s">
        <v>38</v>
      </c>
      <c r="AO12" s="224" t="s">
        <v>38</v>
      </c>
      <c r="AP12" s="224" t="s">
        <v>38</v>
      </c>
      <c r="AQ12" s="224">
        <v>0</v>
      </c>
      <c r="AR12" s="108">
        <v>0.06</v>
      </c>
      <c r="AS12" s="152">
        <f>'Anexo 2'!J11</f>
        <v>0.47</v>
      </c>
      <c r="AV12" s="95"/>
      <c r="AW12" s="142"/>
    </row>
    <row r="13" spans="1:85" s="7" customFormat="1">
      <c r="A13" s="24">
        <v>2128</v>
      </c>
      <c r="B13" s="25" t="s">
        <v>165</v>
      </c>
      <c r="C13" s="34" t="s">
        <v>45</v>
      </c>
      <c r="D13" s="91">
        <f>'Anexo 1'!E12</f>
        <v>270000000</v>
      </c>
      <c r="E13" s="156">
        <f>'Anexo 2'!E12</f>
        <v>213813832.73000002</v>
      </c>
      <c r="F13" s="91" t="s">
        <v>38</v>
      </c>
      <c r="G13" s="91">
        <v>5000000</v>
      </c>
      <c r="H13" s="91">
        <v>26078740.899999999</v>
      </c>
      <c r="I13" s="91">
        <v>12297306.35</v>
      </c>
      <c r="J13" s="91">
        <v>7682132.7299999995</v>
      </c>
      <c r="K13" s="91">
        <v>12790856.84</v>
      </c>
      <c r="L13" s="91">
        <v>9087363.0399999991</v>
      </c>
      <c r="M13" s="91">
        <v>59954659.530000001</v>
      </c>
      <c r="N13" s="91">
        <v>0</v>
      </c>
      <c r="O13" s="156">
        <f>'Anexo 3'!G13</f>
        <v>80922773.340000004</v>
      </c>
      <c r="P13" s="222" t="s">
        <v>38</v>
      </c>
      <c r="Q13" s="91" t="s">
        <v>38</v>
      </c>
      <c r="R13" s="91" t="s">
        <v>38</v>
      </c>
      <c r="S13" s="91" t="s">
        <v>38</v>
      </c>
      <c r="T13" s="91" t="s">
        <v>38</v>
      </c>
      <c r="U13" s="91" t="s">
        <v>38</v>
      </c>
      <c r="V13" s="91" t="s">
        <v>38</v>
      </c>
      <c r="W13" s="91" t="s">
        <v>38</v>
      </c>
      <c r="X13" s="91">
        <v>0</v>
      </c>
      <c r="Y13" s="156">
        <v>0</v>
      </c>
      <c r="Z13" s="223" t="s">
        <v>38</v>
      </c>
      <c r="AA13" s="224">
        <v>1.8518518519999999E-2</v>
      </c>
      <c r="AB13" s="224">
        <v>0.11510644777777777</v>
      </c>
      <c r="AC13" s="224">
        <v>0.16065202685185184</v>
      </c>
      <c r="AD13" s="224">
        <v>0.18910437029629629</v>
      </c>
      <c r="AE13" s="224">
        <v>0.23647791414814814</v>
      </c>
      <c r="AF13" s="224">
        <v>0.27013481429629632</v>
      </c>
      <c r="AG13" s="224">
        <v>0.49218910885185185</v>
      </c>
      <c r="AH13" s="224">
        <v>0.49218910885185185</v>
      </c>
      <c r="AI13" s="225">
        <f>'Anexo 2'!I12</f>
        <v>0.79190308418518529</v>
      </c>
      <c r="AJ13" s="223" t="s">
        <v>38</v>
      </c>
      <c r="AK13" s="224" t="s">
        <v>135</v>
      </c>
      <c r="AL13" s="224">
        <v>0.37</v>
      </c>
      <c r="AM13" s="224">
        <v>0.52610000000000001</v>
      </c>
      <c r="AN13" s="224">
        <v>0.58799999999999997</v>
      </c>
      <c r="AO13" s="224">
        <v>0.74729999999999996</v>
      </c>
      <c r="AP13" s="224">
        <v>0.81330000000000002</v>
      </c>
      <c r="AQ13" s="224">
        <v>0.85089999999999999</v>
      </c>
      <c r="AR13" s="108">
        <v>0.87529999999999997</v>
      </c>
      <c r="AS13" s="152">
        <f>'Anexo 2'!J12</f>
        <v>0.91779999999999995</v>
      </c>
      <c r="AV13" s="95"/>
      <c r="AW13" s="142"/>
    </row>
    <row r="14" spans="1:85" s="7" customFormat="1" ht="27.6">
      <c r="A14" s="24">
        <v>2129</v>
      </c>
      <c r="B14" s="25" t="s">
        <v>46</v>
      </c>
      <c r="C14" s="34" t="s">
        <v>36</v>
      </c>
      <c r="D14" s="91">
        <f>'Anexo 1'!E13</f>
        <v>130000000</v>
      </c>
      <c r="E14" s="156">
        <f>'Anexo 2'!E13</f>
        <v>11200000</v>
      </c>
      <c r="F14" s="91" t="s">
        <v>38</v>
      </c>
      <c r="G14" s="91" t="s">
        <v>38</v>
      </c>
      <c r="H14" s="91">
        <v>0</v>
      </c>
      <c r="I14" s="91">
        <v>200000</v>
      </c>
      <c r="J14" s="91">
        <v>3000000</v>
      </c>
      <c r="K14" s="91">
        <v>0</v>
      </c>
      <c r="L14" s="91">
        <v>5000000</v>
      </c>
      <c r="M14" s="91">
        <v>0</v>
      </c>
      <c r="N14" s="91">
        <v>0</v>
      </c>
      <c r="O14" s="156">
        <f>'Anexo 3'!G14</f>
        <v>3000000</v>
      </c>
      <c r="P14" s="222" t="s">
        <v>38</v>
      </c>
      <c r="Q14" s="91" t="s">
        <v>38</v>
      </c>
      <c r="R14" s="91">
        <v>0</v>
      </c>
      <c r="S14" s="91">
        <v>330416.67</v>
      </c>
      <c r="T14" s="91">
        <v>330163.89</v>
      </c>
      <c r="U14" s="91">
        <v>322147.21999999997</v>
      </c>
      <c r="V14" s="91">
        <v>320522.23</v>
      </c>
      <c r="W14" s="91">
        <v>312144.45</v>
      </c>
      <c r="X14" s="91">
        <v>308729.15999999997</v>
      </c>
      <c r="Y14" s="156">
        <v>305041.67000000004</v>
      </c>
      <c r="Z14" s="223" t="s">
        <v>38</v>
      </c>
      <c r="AA14" s="224" t="s">
        <v>38</v>
      </c>
      <c r="AB14" s="224">
        <v>0</v>
      </c>
      <c r="AC14" s="224">
        <v>1.5384615384615385E-3</v>
      </c>
      <c r="AD14" s="224">
        <v>2.4615384615384615E-2</v>
      </c>
      <c r="AE14" s="224">
        <v>2.4615384615384615E-2</v>
      </c>
      <c r="AF14" s="224">
        <v>6.3076923076923072E-2</v>
      </c>
      <c r="AG14" s="224">
        <v>6.3076923076923072E-2</v>
      </c>
      <c r="AH14" s="224">
        <v>6.3076923076923072E-2</v>
      </c>
      <c r="AI14" s="225">
        <f>'Anexo 2'!I13</f>
        <v>8.615384615384615E-2</v>
      </c>
      <c r="AJ14" s="223" t="s">
        <v>38</v>
      </c>
      <c r="AK14" s="224" t="s">
        <v>38</v>
      </c>
      <c r="AL14" s="224">
        <v>0</v>
      </c>
      <c r="AM14" s="224">
        <v>3.1199999999999999E-2</v>
      </c>
      <c r="AN14" s="224">
        <v>4.3299999999999998E-2</v>
      </c>
      <c r="AO14" s="224">
        <v>6.6699999999999995E-2</v>
      </c>
      <c r="AP14" s="224">
        <v>0.104</v>
      </c>
      <c r="AQ14" s="224">
        <v>0.14829999999999999</v>
      </c>
      <c r="AR14" s="108">
        <v>0.26419999999999999</v>
      </c>
      <c r="AS14" s="152">
        <f>'Anexo 2'!J13</f>
        <v>0.30680000000000002</v>
      </c>
      <c r="AV14" s="95"/>
      <c r="AW14" s="142"/>
    </row>
    <row r="15" spans="1:85" s="7" customFormat="1" ht="45" customHeight="1">
      <c r="A15" s="24">
        <v>2164</v>
      </c>
      <c r="B15" s="25" t="s">
        <v>212</v>
      </c>
      <c r="C15" s="34" t="s">
        <v>36</v>
      </c>
      <c r="D15" s="91">
        <f>'Anexo 1'!E14</f>
        <v>154562390.28999999</v>
      </c>
      <c r="E15" s="156">
        <f>'Anexo 2'!E14</f>
        <v>16854499.489999998</v>
      </c>
      <c r="F15" s="91" t="s">
        <v>38</v>
      </c>
      <c r="G15" s="91" t="s">
        <v>38</v>
      </c>
      <c r="H15" s="91" t="s">
        <v>38</v>
      </c>
      <c r="I15" s="91" t="s">
        <v>38</v>
      </c>
      <c r="J15" s="91" t="s">
        <v>38</v>
      </c>
      <c r="K15" s="91">
        <v>0</v>
      </c>
      <c r="L15" s="91">
        <v>1500000</v>
      </c>
      <c r="M15" s="91">
        <v>0</v>
      </c>
      <c r="N15" s="91">
        <v>9467661.4900000002</v>
      </c>
      <c r="O15" s="156">
        <f>'Anexo 3'!G15</f>
        <v>5886838.3799999999</v>
      </c>
      <c r="P15" s="222" t="s">
        <v>38</v>
      </c>
      <c r="Q15" s="91" t="s">
        <v>38</v>
      </c>
      <c r="R15" s="91" t="s">
        <v>38</v>
      </c>
      <c r="S15" s="91" t="s">
        <v>38</v>
      </c>
      <c r="T15" s="91" t="s">
        <v>38</v>
      </c>
      <c r="U15" s="91">
        <v>0</v>
      </c>
      <c r="V15" s="91">
        <v>0</v>
      </c>
      <c r="W15" s="91">
        <v>0</v>
      </c>
      <c r="X15" s="91">
        <v>0</v>
      </c>
      <c r="Y15" s="156">
        <v>0</v>
      </c>
      <c r="Z15" s="223" t="s">
        <v>38</v>
      </c>
      <c r="AA15" s="224" t="s">
        <v>38</v>
      </c>
      <c r="AB15" s="224" t="s">
        <v>38</v>
      </c>
      <c r="AC15" s="224" t="s">
        <v>38</v>
      </c>
      <c r="AD15" s="224" t="s">
        <v>38</v>
      </c>
      <c r="AE15" s="224">
        <v>0</v>
      </c>
      <c r="AF15" s="224">
        <v>9.7048188578450593E-3</v>
      </c>
      <c r="AG15" s="224">
        <v>9.7048188578450593E-3</v>
      </c>
      <c r="AH15" s="224">
        <v>7.0959445369742025E-2</v>
      </c>
      <c r="AI15" s="225">
        <f>'Anexo 2'!I14</f>
        <v>0.10904657632672794</v>
      </c>
      <c r="AJ15" s="223" t="s">
        <v>38</v>
      </c>
      <c r="AK15" s="224" t="s">
        <v>38</v>
      </c>
      <c r="AL15" s="224" t="s">
        <v>38</v>
      </c>
      <c r="AM15" s="224" t="s">
        <v>38</v>
      </c>
      <c r="AN15" s="224" t="s">
        <v>38</v>
      </c>
      <c r="AO15" s="224">
        <v>0</v>
      </c>
      <c r="AP15" s="224">
        <v>0.118505012987553</v>
      </c>
      <c r="AQ15" s="224">
        <v>0.13700000000000001</v>
      </c>
      <c r="AR15" s="108">
        <v>0.19315930093031164</v>
      </c>
      <c r="AS15" s="152">
        <f>'Anexo 2'!J14</f>
        <v>0.20380000000000001</v>
      </c>
      <c r="AV15" s="95"/>
      <c r="AW15" s="142"/>
    </row>
    <row r="16" spans="1:85" s="7" customFormat="1" ht="29.4">
      <c r="A16" s="24" t="s">
        <v>48</v>
      </c>
      <c r="B16" s="25" t="s">
        <v>213</v>
      </c>
      <c r="C16" s="34" t="str">
        <f>+'Anexo 1'!C15</f>
        <v>AyA</v>
      </c>
      <c r="D16" s="91">
        <f>'Anexo 1'!E15</f>
        <v>111128810</v>
      </c>
      <c r="E16" s="156">
        <f>'Anexo 2'!E15</f>
        <v>2106800</v>
      </c>
      <c r="F16" s="91" t="s">
        <v>38</v>
      </c>
      <c r="G16" s="91" t="s">
        <v>38</v>
      </c>
      <c r="H16" s="91" t="s">
        <v>38</v>
      </c>
      <c r="I16" s="91" t="s">
        <v>38</v>
      </c>
      <c r="J16" s="91" t="s">
        <v>38</v>
      </c>
      <c r="K16" s="91" t="s">
        <v>38</v>
      </c>
      <c r="L16" s="91">
        <v>0</v>
      </c>
      <c r="M16" s="91">
        <v>0</v>
      </c>
      <c r="N16" s="91">
        <v>1000000</v>
      </c>
      <c r="O16" s="156">
        <f>'Anexo 3'!G16</f>
        <v>1106800</v>
      </c>
      <c r="P16" s="222" t="s">
        <v>38</v>
      </c>
      <c r="Q16" s="91" t="s">
        <v>38</v>
      </c>
      <c r="R16" s="91" t="s">
        <v>38</v>
      </c>
      <c r="S16" s="91" t="s">
        <v>38</v>
      </c>
      <c r="T16" s="91" t="s">
        <v>38</v>
      </c>
      <c r="U16" s="91" t="s">
        <v>38</v>
      </c>
      <c r="V16" s="91">
        <v>112231.92</v>
      </c>
      <c r="W16" s="91">
        <v>225333.52000000002</v>
      </c>
      <c r="X16" s="91">
        <v>225660.46000000002</v>
      </c>
      <c r="Y16" s="156">
        <v>214396.94</v>
      </c>
      <c r="Z16" s="223" t="s">
        <v>38</v>
      </c>
      <c r="AA16" s="224" t="s">
        <v>38</v>
      </c>
      <c r="AB16" s="224" t="s">
        <v>38</v>
      </c>
      <c r="AC16" s="224" t="s">
        <v>38</v>
      </c>
      <c r="AD16" s="224" t="s">
        <v>38</v>
      </c>
      <c r="AE16" s="224" t="s">
        <v>38</v>
      </c>
      <c r="AF16" s="224">
        <v>0</v>
      </c>
      <c r="AG16" s="224">
        <v>0</v>
      </c>
      <c r="AH16" s="224">
        <v>8.9985666183233677E-3</v>
      </c>
      <c r="AI16" s="225">
        <f>'Anexo 2'!I15</f>
        <v>1.8958180151483671E-2</v>
      </c>
      <c r="AJ16" s="223" t="s">
        <v>38</v>
      </c>
      <c r="AK16" s="224" t="s">
        <v>38</v>
      </c>
      <c r="AL16" s="224" t="s">
        <v>38</v>
      </c>
      <c r="AM16" s="224" t="s">
        <v>38</v>
      </c>
      <c r="AN16" s="224" t="s">
        <v>38</v>
      </c>
      <c r="AO16" s="224">
        <v>0</v>
      </c>
      <c r="AP16" s="224">
        <v>0</v>
      </c>
      <c r="AQ16" s="224">
        <v>9.1619426159301826E-2</v>
      </c>
      <c r="AR16" s="108">
        <v>0.11447100739696221</v>
      </c>
      <c r="AS16" s="152">
        <f>'Anexo 2'!J15</f>
        <v>0.11650000000000001</v>
      </c>
      <c r="AV16" s="95"/>
      <c r="AW16" s="142"/>
    </row>
    <row r="17" spans="1:49" s="7" customFormat="1">
      <c r="A17" s="24">
        <v>2198</v>
      </c>
      <c r="B17" s="25" t="str">
        <f>+'Anexo 1'!B16</f>
        <v>Programa de Alcantarillado y Control de Inundaciones para Limón</v>
      </c>
      <c r="C17" s="34" t="str">
        <f>+'Anexo 1'!C16</f>
        <v>AyA/SENARA</v>
      </c>
      <c r="D17" s="91">
        <f>'Anexo 1'!E16</f>
        <v>55080000</v>
      </c>
      <c r="E17" s="156">
        <f>'Anexo 2'!E16</f>
        <v>500000</v>
      </c>
      <c r="F17" s="91" t="s">
        <v>38</v>
      </c>
      <c r="G17" s="91" t="s">
        <v>38</v>
      </c>
      <c r="H17" s="91" t="s">
        <v>38</v>
      </c>
      <c r="I17" s="91" t="s">
        <v>38</v>
      </c>
      <c r="J17" s="91" t="s">
        <v>38</v>
      </c>
      <c r="K17" s="91" t="s">
        <v>38</v>
      </c>
      <c r="L17" s="91">
        <v>0</v>
      </c>
      <c r="M17" s="91">
        <v>500000</v>
      </c>
      <c r="N17" s="91">
        <v>0</v>
      </c>
      <c r="O17" s="156">
        <f>'Anexo 3'!G17</f>
        <v>0</v>
      </c>
      <c r="P17" s="222" t="s">
        <v>38</v>
      </c>
      <c r="Q17" s="91" t="s">
        <v>38</v>
      </c>
      <c r="R17" s="91" t="s">
        <v>38</v>
      </c>
      <c r="S17" s="91" t="s">
        <v>38</v>
      </c>
      <c r="T17" s="91" t="s">
        <v>38</v>
      </c>
      <c r="U17" s="91" t="s">
        <v>38</v>
      </c>
      <c r="V17" s="91">
        <v>0</v>
      </c>
      <c r="W17" s="91">
        <v>0</v>
      </c>
      <c r="X17" s="91">
        <v>0</v>
      </c>
      <c r="Y17" s="156">
        <v>0</v>
      </c>
      <c r="Z17" s="223" t="s">
        <v>38</v>
      </c>
      <c r="AA17" s="224" t="s">
        <v>38</v>
      </c>
      <c r="AB17" s="224" t="s">
        <v>38</v>
      </c>
      <c r="AC17" s="224" t="s">
        <v>38</v>
      </c>
      <c r="AD17" s="224" t="s">
        <v>38</v>
      </c>
      <c r="AE17" s="224" t="s">
        <v>38</v>
      </c>
      <c r="AF17" s="224">
        <v>0</v>
      </c>
      <c r="AG17" s="224">
        <v>9.0777051561365292E-3</v>
      </c>
      <c r="AH17" s="224">
        <v>9.0777051561365292E-3</v>
      </c>
      <c r="AI17" s="225">
        <f>'Anexo 2'!I16</f>
        <v>9.0777051561365292E-3</v>
      </c>
      <c r="AJ17" s="223" t="s">
        <v>38</v>
      </c>
      <c r="AK17" s="224" t="s">
        <v>38</v>
      </c>
      <c r="AL17" s="224" t="s">
        <v>38</v>
      </c>
      <c r="AM17" s="224" t="s">
        <v>38</v>
      </c>
      <c r="AN17" s="224" t="s">
        <v>38</v>
      </c>
      <c r="AO17" s="224">
        <v>0</v>
      </c>
      <c r="AP17" s="224">
        <v>9.1399999999999995E-2</v>
      </c>
      <c r="AQ17" s="224">
        <v>0.15978758169934643</v>
      </c>
      <c r="AR17" s="108">
        <v>0.18149999999999999</v>
      </c>
      <c r="AS17" s="152">
        <f>'Anexo 2'!J16</f>
        <v>0.23300000000000001</v>
      </c>
      <c r="AV17" s="95"/>
      <c r="AW17" s="142"/>
    </row>
    <row r="18" spans="1:49" s="7" customFormat="1">
      <c r="A18" s="24">
        <v>2270</v>
      </c>
      <c r="B18" s="25" t="str">
        <f>+'Anexo 1'!B17</f>
        <v>Adquisición y Aplicación de Vacunas COVID-19</v>
      </c>
      <c r="C18" s="34" t="str">
        <f>+'Anexo 1'!C17</f>
        <v>CNE</v>
      </c>
      <c r="D18" s="91">
        <f>'Anexo 1'!E17</f>
        <v>80000000</v>
      </c>
      <c r="E18" s="156">
        <f>'Anexo 2'!E17</f>
        <v>80000000</v>
      </c>
      <c r="F18" s="91" t="s">
        <v>38</v>
      </c>
      <c r="G18" s="91" t="s">
        <v>38</v>
      </c>
      <c r="H18" s="91" t="s">
        <v>38</v>
      </c>
      <c r="I18" s="91" t="s">
        <v>38</v>
      </c>
      <c r="J18" s="91" t="s">
        <v>38</v>
      </c>
      <c r="K18" s="91" t="s">
        <v>38</v>
      </c>
      <c r="L18" s="91" t="s">
        <v>38</v>
      </c>
      <c r="M18" s="91" t="s">
        <v>38</v>
      </c>
      <c r="N18" s="91">
        <v>69425367.540000007</v>
      </c>
      <c r="O18" s="156">
        <f>'Anexo 3'!G18</f>
        <v>10574632.459999993</v>
      </c>
      <c r="P18" s="222" t="s">
        <v>38</v>
      </c>
      <c r="Q18" s="91" t="s">
        <v>38</v>
      </c>
      <c r="R18" s="91" t="s">
        <v>38</v>
      </c>
      <c r="S18" s="91" t="s">
        <v>38</v>
      </c>
      <c r="T18" s="91" t="s">
        <v>38</v>
      </c>
      <c r="U18" s="91" t="s">
        <v>38</v>
      </c>
      <c r="V18" s="91" t="s">
        <v>38</v>
      </c>
      <c r="W18" s="91" t="s">
        <v>38</v>
      </c>
      <c r="X18" s="91">
        <v>0</v>
      </c>
      <c r="Y18" s="156">
        <v>47216.14</v>
      </c>
      <c r="Z18" s="223" t="s">
        <v>38</v>
      </c>
      <c r="AA18" s="224" t="s">
        <v>38</v>
      </c>
      <c r="AB18" s="224" t="s">
        <v>38</v>
      </c>
      <c r="AC18" s="224" t="s">
        <v>38</v>
      </c>
      <c r="AD18" s="224" t="s">
        <v>38</v>
      </c>
      <c r="AE18" s="224" t="s">
        <v>38</v>
      </c>
      <c r="AF18" s="224" t="s">
        <v>38</v>
      </c>
      <c r="AG18" s="224" t="s">
        <v>38</v>
      </c>
      <c r="AH18" s="224">
        <v>0.86781709425000009</v>
      </c>
      <c r="AI18" s="225">
        <f>'Anexo 2'!I17</f>
        <v>1</v>
      </c>
      <c r="AJ18" s="223" t="s">
        <v>38</v>
      </c>
      <c r="AK18" s="224" t="s">
        <v>38</v>
      </c>
      <c r="AL18" s="224" t="s">
        <v>38</v>
      </c>
      <c r="AM18" s="224" t="s">
        <v>38</v>
      </c>
      <c r="AN18" s="224" t="s">
        <v>38</v>
      </c>
      <c r="AO18" s="224" t="s">
        <v>38</v>
      </c>
      <c r="AP18" s="224" t="s">
        <v>38</v>
      </c>
      <c r="AQ18" s="224" t="s">
        <v>38</v>
      </c>
      <c r="AR18" s="108" t="s">
        <v>38</v>
      </c>
      <c r="AS18" s="152" t="str">
        <f>'Anexo 2'!J17</f>
        <v>N/A</v>
      </c>
      <c r="AV18" s="95"/>
      <c r="AW18" s="142"/>
    </row>
    <row r="19" spans="1:49" s="7" customFormat="1" ht="31.2" customHeight="1">
      <c r="A19" s="24">
        <v>2220</v>
      </c>
      <c r="B19" s="25" t="str">
        <f>+'Anexo 1'!B18</f>
        <v>Proyecto de Abastecimiento de Agua para la Cuenca Media del río Tempisque y Comunidades Costeras (PAACUME)</v>
      </c>
      <c r="C19" s="34" t="str">
        <f>+'Anexo 1'!C18</f>
        <v xml:space="preserve">SENARA </v>
      </c>
      <c r="D19" s="91">
        <f>'Anexo 1'!E18</f>
        <v>425000000</v>
      </c>
      <c r="E19" s="156">
        <f>'Anexo 2'!E18</f>
        <v>0</v>
      </c>
      <c r="F19" s="91" t="s">
        <v>38</v>
      </c>
      <c r="G19" s="91" t="s">
        <v>38</v>
      </c>
      <c r="H19" s="91" t="s">
        <v>38</v>
      </c>
      <c r="I19" s="91" t="s">
        <v>38</v>
      </c>
      <c r="J19" s="91" t="s">
        <v>38</v>
      </c>
      <c r="K19" s="91" t="s">
        <v>38</v>
      </c>
      <c r="L19" s="91" t="s">
        <v>38</v>
      </c>
      <c r="M19" s="91" t="s">
        <v>38</v>
      </c>
      <c r="N19" s="91">
        <v>0</v>
      </c>
      <c r="O19" s="156">
        <f>'Anexo 3'!G19</f>
        <v>0</v>
      </c>
      <c r="P19" s="222" t="s">
        <v>38</v>
      </c>
      <c r="Q19" s="91" t="s">
        <v>38</v>
      </c>
      <c r="R19" s="91" t="s">
        <v>38</v>
      </c>
      <c r="S19" s="91" t="s">
        <v>38</v>
      </c>
      <c r="T19" s="91" t="s">
        <v>38</v>
      </c>
      <c r="U19" s="91" t="s">
        <v>38</v>
      </c>
      <c r="V19" s="91" t="s">
        <v>38</v>
      </c>
      <c r="W19" s="91" t="s">
        <v>38</v>
      </c>
      <c r="X19" s="91" t="s">
        <v>38</v>
      </c>
      <c r="Y19" s="91">
        <v>540104.17000000004</v>
      </c>
      <c r="Z19" s="223" t="s">
        <v>38</v>
      </c>
      <c r="AA19" s="224" t="s">
        <v>38</v>
      </c>
      <c r="AB19" s="224" t="s">
        <v>38</v>
      </c>
      <c r="AC19" s="224" t="s">
        <v>38</v>
      </c>
      <c r="AD19" s="224" t="s">
        <v>38</v>
      </c>
      <c r="AE19" s="224" t="s">
        <v>38</v>
      </c>
      <c r="AF19" s="224" t="s">
        <v>38</v>
      </c>
      <c r="AG19" s="224" t="s">
        <v>38</v>
      </c>
      <c r="AH19" s="224" t="s">
        <v>38</v>
      </c>
      <c r="AI19" s="225">
        <f>'Anexo 2'!I18</f>
        <v>0</v>
      </c>
      <c r="AJ19" s="223" t="s">
        <v>38</v>
      </c>
      <c r="AK19" s="224" t="s">
        <v>38</v>
      </c>
      <c r="AL19" s="224" t="s">
        <v>38</v>
      </c>
      <c r="AM19" s="224" t="s">
        <v>38</v>
      </c>
      <c r="AN19" s="224" t="s">
        <v>38</v>
      </c>
      <c r="AO19" s="224" t="s">
        <v>38</v>
      </c>
      <c r="AP19" s="224" t="s">
        <v>38</v>
      </c>
      <c r="AQ19" s="224" t="s">
        <v>38</v>
      </c>
      <c r="AR19" s="108" t="s">
        <v>38</v>
      </c>
      <c r="AS19" s="152" t="str">
        <f>'Anexo 2'!J18</f>
        <v>N/D</v>
      </c>
      <c r="AV19" s="95"/>
      <c r="AW19" s="142"/>
    </row>
    <row r="20" spans="1:49" s="42" customFormat="1">
      <c r="A20" s="166"/>
      <c r="B20" s="63"/>
      <c r="C20" s="157"/>
      <c r="D20" s="98">
        <f>SUM(D10:D19)</f>
        <v>1755279957.29</v>
      </c>
      <c r="E20" s="111">
        <f>SUM(E10:E19)</f>
        <v>812828889.22000003</v>
      </c>
      <c r="F20" s="98">
        <f>SUM(F10:F19)</f>
        <v>16000000</v>
      </c>
      <c r="G20" s="98">
        <f>SUM(G10:G19)</f>
        <v>57953803</v>
      </c>
      <c r="H20" s="98">
        <f t="shared" ref="H20:M20" si="0">SUM(H10:H19)</f>
        <v>65697106.899999999</v>
      </c>
      <c r="I20" s="98">
        <f t="shared" si="0"/>
        <v>122767875.34999999</v>
      </c>
      <c r="J20" s="98">
        <f t="shared" si="0"/>
        <v>33816502.730000004</v>
      </c>
      <c r="K20" s="98">
        <f t="shared" si="0"/>
        <v>18790856.84</v>
      </c>
      <c r="L20" s="98">
        <f t="shared" si="0"/>
        <v>100968843.03999999</v>
      </c>
      <c r="M20" s="98">
        <f t="shared" si="0"/>
        <v>81693619.530000001</v>
      </c>
      <c r="N20" s="98">
        <f>SUM(N10:N19)</f>
        <v>135049236.03</v>
      </c>
      <c r="O20" s="98">
        <f>SUM(O10:O19)</f>
        <v>150391044.18000001</v>
      </c>
      <c r="P20" s="226">
        <f>SUM(P10:P19)</f>
        <v>1981068.0399999998</v>
      </c>
      <c r="Q20" s="98">
        <f t="shared" ref="Q20:Y20" si="1">SUM(Q10:Q19)</f>
        <v>2030279.5699999998</v>
      </c>
      <c r="R20" s="98">
        <f t="shared" si="1"/>
        <v>1763728.54</v>
      </c>
      <c r="S20" s="98">
        <f t="shared" si="1"/>
        <v>1796752.02</v>
      </c>
      <c r="T20" s="98">
        <f t="shared" si="1"/>
        <v>1312771.92</v>
      </c>
      <c r="U20" s="98">
        <f t="shared" si="1"/>
        <v>1200722.3500000001</v>
      </c>
      <c r="V20" s="98">
        <f t="shared" si="1"/>
        <v>1123414.18</v>
      </c>
      <c r="W20" s="98">
        <f t="shared" si="1"/>
        <v>951579.27</v>
      </c>
      <c r="X20" s="98">
        <f t="shared" si="1"/>
        <v>693209.74</v>
      </c>
      <c r="Y20" s="98">
        <f t="shared" si="1"/>
        <v>1106758.92</v>
      </c>
      <c r="Z20" s="227"/>
      <c r="AA20" s="228"/>
      <c r="AB20" s="228"/>
      <c r="AC20" s="228"/>
      <c r="AD20" s="228"/>
      <c r="AE20" s="228"/>
      <c r="AF20" s="228"/>
      <c r="AG20" s="228"/>
      <c r="AI20" s="183"/>
      <c r="AJ20" s="227"/>
      <c r="AK20" s="228"/>
      <c r="AL20" s="224"/>
      <c r="AM20" s="224"/>
      <c r="AN20" s="224"/>
      <c r="AO20" s="224"/>
      <c r="AP20" s="224"/>
      <c r="AQ20" s="224"/>
      <c r="AR20" s="158"/>
      <c r="AS20" s="229"/>
      <c r="AT20" s="7"/>
      <c r="AU20" s="7"/>
      <c r="AV20" s="95"/>
      <c r="AW20" s="142"/>
    </row>
    <row r="21" spans="1:49" s="42" customFormat="1">
      <c r="A21" s="166"/>
      <c r="B21" s="63"/>
      <c r="C21" s="157"/>
      <c r="D21" s="98"/>
      <c r="E21" s="111"/>
      <c r="F21" s="98"/>
      <c r="G21" s="98"/>
      <c r="H21" s="98"/>
      <c r="I21" s="98"/>
      <c r="J21" s="98"/>
      <c r="K21" s="98"/>
      <c r="L21" s="98"/>
      <c r="M21" s="98"/>
      <c r="N21" s="98"/>
      <c r="O21" s="111"/>
      <c r="P21" s="226"/>
      <c r="Q21" s="98"/>
      <c r="R21" s="98"/>
      <c r="S21" s="98"/>
      <c r="T21" s="98"/>
      <c r="U21" s="98"/>
      <c r="V21" s="98"/>
      <c r="W21" s="98"/>
      <c r="Y21" s="183"/>
      <c r="Z21" s="227"/>
      <c r="AA21" s="228"/>
      <c r="AB21" s="228"/>
      <c r="AC21" s="228"/>
      <c r="AD21" s="228"/>
      <c r="AE21" s="228"/>
      <c r="AF21" s="228"/>
      <c r="AG21" s="228"/>
      <c r="AI21" s="183"/>
      <c r="AJ21" s="227"/>
      <c r="AK21" s="228"/>
      <c r="AL21" s="224"/>
      <c r="AM21" s="224"/>
      <c r="AN21" s="224"/>
      <c r="AO21" s="224"/>
      <c r="AP21" s="224"/>
      <c r="AQ21" s="224"/>
      <c r="AR21" s="158"/>
      <c r="AS21" s="229"/>
      <c r="AT21" s="7"/>
      <c r="AU21" s="7"/>
      <c r="AV21" s="95"/>
      <c r="AW21" s="142"/>
    </row>
    <row r="22" spans="1:49" s="7" customFormat="1">
      <c r="A22" s="184" t="s">
        <v>60</v>
      </c>
      <c r="B22" s="80"/>
      <c r="C22" s="34"/>
      <c r="D22" s="91"/>
      <c r="E22" s="156"/>
      <c r="F22" s="91"/>
      <c r="G22" s="91"/>
      <c r="H22" s="91"/>
      <c r="I22" s="91"/>
      <c r="J22" s="91"/>
      <c r="K22" s="91"/>
      <c r="L22" s="91"/>
      <c r="M22" s="91"/>
      <c r="N22" s="91"/>
      <c r="O22" s="156"/>
      <c r="P22" s="222"/>
      <c r="Q22" s="91"/>
      <c r="R22" s="91"/>
      <c r="S22" s="91"/>
      <c r="T22" s="91"/>
      <c r="U22" s="91"/>
      <c r="V22" s="91"/>
      <c r="W22" s="91"/>
      <c r="Y22" s="156"/>
      <c r="Z22" s="223"/>
      <c r="AA22" s="224"/>
      <c r="AB22" s="224"/>
      <c r="AC22" s="224"/>
      <c r="AD22" s="224"/>
      <c r="AE22" s="224"/>
      <c r="AF22" s="224"/>
      <c r="AG22" s="224"/>
      <c r="AI22" s="23"/>
      <c r="AJ22" s="223"/>
      <c r="AK22" s="224"/>
      <c r="AL22" s="224"/>
      <c r="AM22" s="224"/>
      <c r="AN22" s="224"/>
      <c r="AO22" s="224"/>
      <c r="AP22" s="224"/>
      <c r="AQ22" s="224"/>
      <c r="AR22" s="108"/>
      <c r="AS22" s="152"/>
      <c r="AV22" s="95"/>
      <c r="AW22" s="142"/>
    </row>
    <row r="23" spans="1:49" s="7" customFormat="1">
      <c r="A23" s="24" t="s">
        <v>61</v>
      </c>
      <c r="B23" s="48" t="s">
        <v>136</v>
      </c>
      <c r="C23" s="34" t="s">
        <v>36</v>
      </c>
      <c r="D23" s="91">
        <f>'Anexo 1'!E22</f>
        <v>73000000</v>
      </c>
      <c r="E23" s="156">
        <f>'Anexo 2'!E22</f>
        <v>63458043.780000001</v>
      </c>
      <c r="F23" s="91">
        <v>0</v>
      </c>
      <c r="G23" s="91">
        <v>0</v>
      </c>
      <c r="H23" s="91">
        <v>5075849.51</v>
      </c>
      <c r="I23" s="91">
        <v>0</v>
      </c>
      <c r="J23" s="91">
        <v>4104373.5300000003</v>
      </c>
      <c r="K23" s="91">
        <v>0</v>
      </c>
      <c r="L23" s="91">
        <v>10302672.949999999</v>
      </c>
      <c r="M23" s="91">
        <v>13635147.789999999</v>
      </c>
      <c r="N23" s="91">
        <v>12000000</v>
      </c>
      <c r="O23" s="156">
        <f>'Anexo 3'!G23</f>
        <v>18340000</v>
      </c>
      <c r="P23" s="222">
        <v>0</v>
      </c>
      <c r="Q23" s="91">
        <v>333949.45</v>
      </c>
      <c r="R23" s="91">
        <v>182500</v>
      </c>
      <c r="S23" s="91">
        <v>387517.82</v>
      </c>
      <c r="T23" s="91">
        <v>337285.27</v>
      </c>
      <c r="U23" s="91">
        <v>321804.31</v>
      </c>
      <c r="V23" s="91">
        <v>319098.89</v>
      </c>
      <c r="W23" s="91">
        <v>250945.59</v>
      </c>
      <c r="X23" s="91">
        <v>188508.58</v>
      </c>
      <c r="Y23" s="156">
        <v>102736.91</v>
      </c>
      <c r="Z23" s="223">
        <v>0</v>
      </c>
      <c r="AA23" s="224">
        <v>0</v>
      </c>
      <c r="AB23" s="224">
        <v>6.9532185068493152E-2</v>
      </c>
      <c r="AC23" s="224">
        <v>6.9532185068493152E-2</v>
      </c>
      <c r="AD23" s="224">
        <v>0.12575647999999998</v>
      </c>
      <c r="AE23" s="224">
        <v>0.12575647999999998</v>
      </c>
      <c r="AF23" s="224">
        <v>0.26688898616438356</v>
      </c>
      <c r="AG23" s="224">
        <v>0.45367183260273974</v>
      </c>
      <c r="AH23" s="224">
        <v>0.61805539424657541</v>
      </c>
      <c r="AI23" s="225">
        <f>'Anexo 2'!I22</f>
        <v>0.86928827095890415</v>
      </c>
      <c r="AJ23" s="223">
        <v>0</v>
      </c>
      <c r="AK23" s="224">
        <v>0</v>
      </c>
      <c r="AL23" s="224">
        <v>4.1999999999999997E-3</v>
      </c>
      <c r="AM23" s="224">
        <v>3.5200000000000002E-2</v>
      </c>
      <c r="AN23" s="224">
        <v>9.6299999999999997E-2</v>
      </c>
      <c r="AO23" s="224">
        <v>0.2094</v>
      </c>
      <c r="AP23" s="224">
        <v>0.51609044573377705</v>
      </c>
      <c r="AQ23" s="224">
        <v>0.71730000000000005</v>
      </c>
      <c r="AR23" s="108">
        <v>0.87362317168177506</v>
      </c>
      <c r="AS23" s="152">
        <f>'Anexo 2'!J22</f>
        <v>0.93720000000000003</v>
      </c>
      <c r="AV23" s="95"/>
      <c r="AW23" s="142"/>
    </row>
    <row r="24" spans="1:49" s="7" customFormat="1" ht="15.6">
      <c r="A24" s="24" t="s">
        <v>214</v>
      </c>
      <c r="B24" s="34" t="s">
        <v>215</v>
      </c>
      <c r="C24" s="34" t="s">
        <v>66</v>
      </c>
      <c r="D24" s="91">
        <f>'Anexo 1'!E23</f>
        <v>400000000</v>
      </c>
      <c r="E24" s="156">
        <f>'Anexo 2'!E23</f>
        <v>280000000</v>
      </c>
      <c r="F24" s="91" t="s">
        <v>38</v>
      </c>
      <c r="G24" s="91">
        <v>0</v>
      </c>
      <c r="H24" s="91">
        <v>0</v>
      </c>
      <c r="I24" s="91">
        <v>5000000</v>
      </c>
      <c r="J24" s="91">
        <v>45000000</v>
      </c>
      <c r="K24" s="91">
        <v>120000000</v>
      </c>
      <c r="L24" s="91">
        <v>0</v>
      </c>
      <c r="M24" s="91">
        <v>0</v>
      </c>
      <c r="N24" s="91">
        <v>30000000</v>
      </c>
      <c r="O24" s="156">
        <f>'Anexo 3'!G24</f>
        <v>80000000</v>
      </c>
      <c r="P24" s="222" t="s">
        <v>38</v>
      </c>
      <c r="Q24" s="91">
        <v>0</v>
      </c>
      <c r="R24" s="91">
        <v>1369863.01</v>
      </c>
      <c r="S24" s="91">
        <v>2278532.2599999998</v>
      </c>
      <c r="T24" s="91">
        <v>1966518.08</v>
      </c>
      <c r="U24" s="91">
        <v>1785068.5</v>
      </c>
      <c r="V24" s="91">
        <v>1230547.94</v>
      </c>
      <c r="W24" s="91">
        <v>1150671.45</v>
      </c>
      <c r="X24" s="91">
        <v>1055629.9099999999</v>
      </c>
      <c r="Y24" s="156">
        <v>830136.99</v>
      </c>
      <c r="Z24" s="223" t="s">
        <v>38</v>
      </c>
      <c r="AA24" s="224">
        <v>0</v>
      </c>
      <c r="AB24" s="224">
        <v>0</v>
      </c>
      <c r="AC24" s="224">
        <v>1.1111111111111112E-2</v>
      </c>
      <c r="AD24" s="224">
        <v>0.125</v>
      </c>
      <c r="AE24" s="224">
        <v>0.42499999999999999</v>
      </c>
      <c r="AF24" s="224">
        <v>0.42499999999999999</v>
      </c>
      <c r="AG24" s="224">
        <v>0.42499999999999999</v>
      </c>
      <c r="AH24" s="224">
        <v>0.5</v>
      </c>
      <c r="AI24" s="225">
        <f>'Anexo 2'!I23</f>
        <v>0.7</v>
      </c>
      <c r="AJ24" s="467" t="s">
        <v>38</v>
      </c>
      <c r="AK24" s="466">
        <v>0</v>
      </c>
      <c r="AL24" s="466">
        <v>0</v>
      </c>
      <c r="AM24" s="466">
        <v>0.13</v>
      </c>
      <c r="AN24" s="466">
        <v>0.31</v>
      </c>
      <c r="AO24" s="466">
        <v>0.49</v>
      </c>
      <c r="AP24" s="466">
        <v>0.59</v>
      </c>
      <c r="AQ24" s="466">
        <v>0.74</v>
      </c>
      <c r="AR24" s="468">
        <v>0.47</v>
      </c>
      <c r="AS24" s="470">
        <f>'Anexo 2'!J23</f>
        <v>0.57969999999999999</v>
      </c>
      <c r="AV24" s="95"/>
      <c r="AW24" s="142"/>
    </row>
    <row r="25" spans="1:49" s="7" customFormat="1" ht="15.6">
      <c r="A25" s="24" t="s">
        <v>216</v>
      </c>
      <c r="B25" s="34" t="s">
        <v>215</v>
      </c>
      <c r="C25" s="34" t="s">
        <v>66</v>
      </c>
      <c r="D25" s="91">
        <f>'Anexo 1'!E24</f>
        <v>50000000</v>
      </c>
      <c r="E25" s="156">
        <f>'Anexo 2'!E24</f>
        <v>30000000</v>
      </c>
      <c r="F25" s="91" t="s">
        <v>38</v>
      </c>
      <c r="G25" s="91">
        <v>0</v>
      </c>
      <c r="H25" s="91">
        <v>0</v>
      </c>
      <c r="I25" s="91">
        <v>0</v>
      </c>
      <c r="J25" s="91">
        <v>0</v>
      </c>
      <c r="K25" s="91">
        <v>0</v>
      </c>
      <c r="L25" s="91">
        <v>0</v>
      </c>
      <c r="M25" s="91">
        <v>15000000</v>
      </c>
      <c r="N25" s="91">
        <v>5000000</v>
      </c>
      <c r="O25" s="156">
        <f>'Anexo 3'!G25</f>
        <v>10000000</v>
      </c>
      <c r="P25" s="222" t="s">
        <v>38</v>
      </c>
      <c r="Q25" s="91">
        <v>0</v>
      </c>
      <c r="R25" s="91">
        <v>171232.87</v>
      </c>
      <c r="S25" s="91">
        <v>286447.34000000003</v>
      </c>
      <c r="T25" s="91">
        <v>249854.04</v>
      </c>
      <c r="U25" s="91">
        <v>250000</v>
      </c>
      <c r="V25" s="91">
        <v>250020.01</v>
      </c>
      <c r="W25" s="91">
        <v>250145.97</v>
      </c>
      <c r="X25" s="91">
        <v>176300.79999999999</v>
      </c>
      <c r="Y25" s="156">
        <v>143698.63</v>
      </c>
      <c r="Z25" s="223" t="s">
        <v>38</v>
      </c>
      <c r="AA25" s="224">
        <v>0</v>
      </c>
      <c r="AB25" s="224">
        <v>0</v>
      </c>
      <c r="AC25" s="224">
        <v>0</v>
      </c>
      <c r="AD25" s="224">
        <v>0</v>
      </c>
      <c r="AE25" s="224">
        <v>0</v>
      </c>
      <c r="AF25" s="224">
        <v>0</v>
      </c>
      <c r="AG25" s="224">
        <v>0.3</v>
      </c>
      <c r="AH25" s="224">
        <v>0.4</v>
      </c>
      <c r="AI25" s="225">
        <f>'Anexo 2'!I24</f>
        <v>0.6</v>
      </c>
      <c r="AJ25" s="467"/>
      <c r="AK25" s="466"/>
      <c r="AL25" s="466"/>
      <c r="AM25" s="466"/>
      <c r="AN25" s="466"/>
      <c r="AO25" s="466"/>
      <c r="AP25" s="466">
        <f>+'Anexo 2'!J24</f>
        <v>0</v>
      </c>
      <c r="AQ25" s="466"/>
      <c r="AR25" s="468"/>
      <c r="AS25" s="470"/>
      <c r="AV25" s="95"/>
      <c r="AW25" s="142"/>
    </row>
    <row r="26" spans="1:49" s="7" customFormat="1" ht="14.4" customHeight="1">
      <c r="A26" s="50" t="s">
        <v>68</v>
      </c>
      <c r="B26" s="34" t="s">
        <v>69</v>
      </c>
      <c r="C26" s="34" t="s">
        <v>70</v>
      </c>
      <c r="D26" s="91">
        <f>'Anexo 1'!E25</f>
        <v>100000000</v>
      </c>
      <c r="E26" s="156">
        <f>'Anexo 2'!E25</f>
        <v>52644128.980000004</v>
      </c>
      <c r="F26" s="91" t="s">
        <v>38</v>
      </c>
      <c r="G26" s="91" t="s">
        <v>38</v>
      </c>
      <c r="H26" s="91" t="s">
        <v>38</v>
      </c>
      <c r="I26" s="91" t="s">
        <v>38</v>
      </c>
      <c r="J26" s="91">
        <v>0</v>
      </c>
      <c r="K26" s="91">
        <v>0</v>
      </c>
      <c r="L26" s="91">
        <v>5145797.18</v>
      </c>
      <c r="M26" s="91">
        <v>0</v>
      </c>
      <c r="N26" s="91">
        <v>15406901.199999999</v>
      </c>
      <c r="O26" s="156">
        <f>'Anexo 3'!G26</f>
        <v>32091430.600000005</v>
      </c>
      <c r="P26" s="222" t="s">
        <v>38</v>
      </c>
      <c r="Q26" s="91" t="s">
        <v>38</v>
      </c>
      <c r="R26" s="91" t="s">
        <v>38</v>
      </c>
      <c r="S26" s="91" t="s">
        <v>38</v>
      </c>
      <c r="T26" s="91">
        <v>874141.03</v>
      </c>
      <c r="U26" s="91">
        <v>499003.72</v>
      </c>
      <c r="V26" s="91">
        <v>498315.07</v>
      </c>
      <c r="W26" s="91">
        <v>473928.73</v>
      </c>
      <c r="X26" s="91">
        <v>469989.67</v>
      </c>
      <c r="Y26" s="156">
        <v>371635.6</v>
      </c>
      <c r="Z26" s="223" t="s">
        <v>38</v>
      </c>
      <c r="AA26" s="224" t="s">
        <v>38</v>
      </c>
      <c r="AB26" s="224" t="s">
        <v>38</v>
      </c>
      <c r="AC26" s="224" t="s">
        <v>38</v>
      </c>
      <c r="AD26" s="224" t="s">
        <v>38</v>
      </c>
      <c r="AE26" s="224">
        <v>0</v>
      </c>
      <c r="AF26" s="224">
        <v>5.1457971799999995E-2</v>
      </c>
      <c r="AG26" s="224">
        <v>5.1457971799999995E-2</v>
      </c>
      <c r="AH26" s="224">
        <v>0.20552698379999998</v>
      </c>
      <c r="AI26" s="225">
        <f>'Anexo 2'!I25</f>
        <v>0.52644128980000005</v>
      </c>
      <c r="AJ26" s="223" t="s">
        <v>38</v>
      </c>
      <c r="AK26" s="224" t="s">
        <v>38</v>
      </c>
      <c r="AL26" s="224" t="s">
        <v>38</v>
      </c>
      <c r="AM26" s="224" t="s">
        <v>38</v>
      </c>
      <c r="AN26" s="224">
        <v>0</v>
      </c>
      <c r="AO26" s="224">
        <v>0</v>
      </c>
      <c r="AP26" s="224">
        <v>7.5999999999999998E-2</v>
      </c>
      <c r="AQ26" s="224">
        <v>0.19453353999999998</v>
      </c>
      <c r="AR26" s="108">
        <v>0.31290000000000001</v>
      </c>
      <c r="AS26" s="152">
        <f>'Anexo 2'!J25</f>
        <v>0.46100000000000002</v>
      </c>
      <c r="AV26" s="95"/>
      <c r="AW26" s="142"/>
    </row>
    <row r="27" spans="1:49" s="7" customFormat="1">
      <c r="A27" s="50" t="s">
        <v>71</v>
      </c>
      <c r="B27" s="34" t="s">
        <v>72</v>
      </c>
      <c r="C27" s="34" t="s">
        <v>66</v>
      </c>
      <c r="D27" s="91">
        <f>'Anexo 1'!E26</f>
        <v>144036000</v>
      </c>
      <c r="E27" s="156">
        <f>'Anexo 2'!E26</f>
        <v>61989292.43</v>
      </c>
      <c r="F27" s="91" t="s">
        <v>38</v>
      </c>
      <c r="G27" s="91" t="s">
        <v>38</v>
      </c>
      <c r="H27" s="91" t="s">
        <v>38</v>
      </c>
      <c r="I27" s="91" t="s">
        <v>38</v>
      </c>
      <c r="J27" s="91" t="s">
        <v>38</v>
      </c>
      <c r="K27" s="91">
        <v>0</v>
      </c>
      <c r="L27" s="91">
        <v>11450375.07</v>
      </c>
      <c r="M27" s="91">
        <v>32874109.239999998</v>
      </c>
      <c r="N27" s="91">
        <v>10000000</v>
      </c>
      <c r="O27" s="156">
        <f>'Anexo 3'!G27</f>
        <v>7664808.1200000001</v>
      </c>
      <c r="P27" s="222" t="s">
        <v>38</v>
      </c>
      <c r="Q27" s="91" t="s">
        <v>38</v>
      </c>
      <c r="R27" s="91" t="s">
        <v>38</v>
      </c>
      <c r="S27" s="91" t="s">
        <v>38</v>
      </c>
      <c r="T27" s="91" t="s">
        <v>38</v>
      </c>
      <c r="U27" s="91">
        <v>0</v>
      </c>
      <c r="V27" s="91">
        <v>530146.37</v>
      </c>
      <c r="W27" s="91">
        <v>656164.29</v>
      </c>
      <c r="X27" s="91">
        <v>513855.42</v>
      </c>
      <c r="Y27" s="156">
        <v>439212.82</v>
      </c>
      <c r="Z27" s="223" t="s">
        <v>38</v>
      </c>
      <c r="AA27" s="224" t="s">
        <v>38</v>
      </c>
      <c r="AB27" s="224" t="s">
        <v>38</v>
      </c>
      <c r="AC27" s="224" t="s">
        <v>38</v>
      </c>
      <c r="AD27" s="224" t="s">
        <v>38</v>
      </c>
      <c r="AE27" s="224">
        <v>0</v>
      </c>
      <c r="AF27" s="224">
        <v>7.9496619386819969E-2</v>
      </c>
      <c r="AG27" s="224">
        <v>0.30773198582298872</v>
      </c>
      <c r="AH27" s="224">
        <v>0.37715907349551503</v>
      </c>
      <c r="AI27" s="225">
        <f>'Anexo 2'!I26</f>
        <v>0.43037360402954816</v>
      </c>
      <c r="AJ27" s="223" t="s">
        <v>38</v>
      </c>
      <c r="AK27" s="224" t="s">
        <v>38</v>
      </c>
      <c r="AL27" s="224" t="s">
        <v>38</v>
      </c>
      <c r="AM27" s="224" t="s">
        <v>38</v>
      </c>
      <c r="AN27" s="224" t="s">
        <v>38</v>
      </c>
      <c r="AO27" s="224">
        <v>0</v>
      </c>
      <c r="AP27" s="224">
        <v>0.12</v>
      </c>
      <c r="AQ27" s="224">
        <v>0.25</v>
      </c>
      <c r="AR27" s="108">
        <v>0.44</v>
      </c>
      <c r="AS27" s="152">
        <f>'Anexo 2'!J26</f>
        <v>0.61</v>
      </c>
      <c r="AV27" s="95"/>
      <c r="AW27" s="142"/>
    </row>
    <row r="28" spans="1:49" s="7" customFormat="1">
      <c r="A28" s="50" t="str">
        <f>+'Anexo 1'!A27</f>
        <v>3589/OC-CR</v>
      </c>
      <c r="B28" s="34" t="s">
        <v>217</v>
      </c>
      <c r="C28" s="34" t="str">
        <f>+'Anexo 1'!C27</f>
        <v>ICE</v>
      </c>
      <c r="D28" s="91">
        <f>+'Anexo 1'!E27</f>
        <v>134500000</v>
      </c>
      <c r="E28" s="156">
        <f>'Anexo 2'!E27</f>
        <v>56563456.840000004</v>
      </c>
      <c r="F28" s="91" t="s">
        <v>38</v>
      </c>
      <c r="G28" s="91" t="s">
        <v>38</v>
      </c>
      <c r="H28" s="91" t="s">
        <v>38</v>
      </c>
      <c r="I28" s="91" t="s">
        <v>38</v>
      </c>
      <c r="J28" s="91" t="s">
        <v>38</v>
      </c>
      <c r="K28" s="91" t="s">
        <v>38</v>
      </c>
      <c r="L28" s="91">
        <v>44485703.280000001</v>
      </c>
      <c r="M28" s="91">
        <v>4077753.56</v>
      </c>
      <c r="N28" s="91">
        <v>5000000</v>
      </c>
      <c r="O28" s="156">
        <f>'Anexo 3'!G28</f>
        <v>3000000</v>
      </c>
      <c r="P28" s="222" t="s">
        <v>38</v>
      </c>
      <c r="Q28" s="91" t="s">
        <v>38</v>
      </c>
      <c r="R28" s="91" t="s">
        <v>38</v>
      </c>
      <c r="S28" s="91" t="s">
        <v>38</v>
      </c>
      <c r="T28" s="91" t="s">
        <v>38</v>
      </c>
      <c r="U28" s="91" t="s">
        <v>38</v>
      </c>
      <c r="V28" s="91">
        <v>180561.65</v>
      </c>
      <c r="W28" s="91">
        <v>486532.13</v>
      </c>
      <c r="X28" s="91">
        <v>436210.72</v>
      </c>
      <c r="Y28" s="156">
        <v>414271.71</v>
      </c>
      <c r="Z28" s="222" t="s">
        <v>38</v>
      </c>
      <c r="AA28" s="91" t="s">
        <v>38</v>
      </c>
      <c r="AB28" s="91" t="s">
        <v>38</v>
      </c>
      <c r="AC28" s="91" t="s">
        <v>38</v>
      </c>
      <c r="AD28" s="91" t="s">
        <v>38</v>
      </c>
      <c r="AE28" s="91" t="s">
        <v>38</v>
      </c>
      <c r="AF28" s="224">
        <v>0.3307487232713755</v>
      </c>
      <c r="AG28" s="224">
        <v>0.36106659360594801</v>
      </c>
      <c r="AH28" s="224">
        <v>0.39824131479553904</v>
      </c>
      <c r="AI28" s="225">
        <f>'Anexo 2'!I27</f>
        <v>0.4205461475092937</v>
      </c>
      <c r="AJ28" s="222" t="s">
        <v>38</v>
      </c>
      <c r="AK28" s="91" t="s">
        <v>38</v>
      </c>
      <c r="AL28" s="91" t="s">
        <v>38</v>
      </c>
      <c r="AM28" s="91" t="s">
        <v>38</v>
      </c>
      <c r="AN28" s="91" t="s">
        <v>38</v>
      </c>
      <c r="AO28" s="224">
        <v>0</v>
      </c>
      <c r="AP28" s="224">
        <v>0.37309999999999999</v>
      </c>
      <c r="AQ28" s="224">
        <v>0.46954288240495146</v>
      </c>
      <c r="AR28" s="108">
        <v>0.51822292634144429</v>
      </c>
      <c r="AS28" s="152">
        <f>'Anexo 2'!J27</f>
        <v>0.59640000000000004</v>
      </c>
      <c r="AV28" s="95"/>
      <c r="AW28" s="142"/>
    </row>
    <row r="29" spans="1:49" s="7" customFormat="1">
      <c r="A29" s="50" t="str">
        <f>+'Anexo 1'!A28</f>
        <v>4864/OC-CR</v>
      </c>
      <c r="B29" s="48" t="s">
        <v>78</v>
      </c>
      <c r="C29" s="34" t="str">
        <f>+'Anexo 1'!C28</f>
        <v>MOPT</v>
      </c>
      <c r="D29" s="91">
        <f>+'Anexo 1'!E28</f>
        <v>125000000</v>
      </c>
      <c r="E29" s="156">
        <f>'Anexo 2'!E28</f>
        <v>20000000</v>
      </c>
      <c r="F29" s="91" t="s">
        <v>38</v>
      </c>
      <c r="G29" s="91" t="s">
        <v>38</v>
      </c>
      <c r="H29" s="91" t="s">
        <v>38</v>
      </c>
      <c r="I29" s="91" t="s">
        <v>38</v>
      </c>
      <c r="J29" s="91" t="s">
        <v>38</v>
      </c>
      <c r="K29" s="91" t="s">
        <v>38</v>
      </c>
      <c r="L29" s="91" t="s">
        <v>38</v>
      </c>
      <c r="M29" s="91">
        <v>0</v>
      </c>
      <c r="N29" s="91">
        <v>20000000</v>
      </c>
      <c r="O29" s="156">
        <f>'Anexo 3'!G29</f>
        <v>0</v>
      </c>
      <c r="P29" s="222" t="s">
        <v>38</v>
      </c>
      <c r="Q29" s="91" t="s">
        <v>38</v>
      </c>
      <c r="R29" s="91" t="s">
        <v>38</v>
      </c>
      <c r="S29" s="91" t="s">
        <v>38</v>
      </c>
      <c r="T29" s="91" t="s">
        <v>38</v>
      </c>
      <c r="U29" s="91" t="s">
        <v>38</v>
      </c>
      <c r="V29" s="91" t="s">
        <v>38</v>
      </c>
      <c r="W29" s="91">
        <v>0</v>
      </c>
      <c r="X29" s="91">
        <v>809476.57</v>
      </c>
      <c r="Y29" s="156">
        <v>525000.01</v>
      </c>
      <c r="Z29" s="222" t="s">
        <v>38</v>
      </c>
      <c r="AA29" s="91" t="s">
        <v>38</v>
      </c>
      <c r="AB29" s="91" t="s">
        <v>38</v>
      </c>
      <c r="AC29" s="91" t="s">
        <v>38</v>
      </c>
      <c r="AD29" s="91" t="s">
        <v>38</v>
      </c>
      <c r="AE29" s="91" t="s">
        <v>38</v>
      </c>
      <c r="AF29" s="91" t="s">
        <v>38</v>
      </c>
      <c r="AG29" s="91">
        <v>0</v>
      </c>
      <c r="AH29" s="224">
        <v>0.16</v>
      </c>
      <c r="AI29" s="225">
        <f>'Anexo 2'!I28</f>
        <v>0.16</v>
      </c>
      <c r="AJ29" s="222" t="s">
        <v>38</v>
      </c>
      <c r="AK29" s="91" t="s">
        <v>38</v>
      </c>
      <c r="AL29" s="91" t="s">
        <v>38</v>
      </c>
      <c r="AM29" s="91" t="s">
        <v>38</v>
      </c>
      <c r="AN29" s="91" t="s">
        <v>38</v>
      </c>
      <c r="AO29" s="91" t="s">
        <v>38</v>
      </c>
      <c r="AP29" s="91" t="s">
        <v>38</v>
      </c>
      <c r="AQ29" s="91">
        <v>0</v>
      </c>
      <c r="AR29" s="108">
        <v>0.40300000000000002</v>
      </c>
      <c r="AS29" s="152">
        <f>'Anexo 2'!J28</f>
        <v>0.441</v>
      </c>
      <c r="AV29" s="95"/>
      <c r="AW29" s="142"/>
    </row>
    <row r="30" spans="1:49" s="7" customFormat="1">
      <c r="A30" s="50" t="str">
        <f>+'Anexo 1'!A29</f>
        <v>4871/OC-CR</v>
      </c>
      <c r="B30" s="48" t="s">
        <v>80</v>
      </c>
      <c r="C30" s="34" t="str">
        <f>+'Anexo 1'!C29</f>
        <v>MJP</v>
      </c>
      <c r="D30" s="91">
        <f>+'Anexo 1'!E29</f>
        <v>100000000</v>
      </c>
      <c r="E30" s="156">
        <f>'Anexo 2'!E29</f>
        <v>5923616.7599999998</v>
      </c>
      <c r="F30" s="91" t="s">
        <v>38</v>
      </c>
      <c r="G30" s="91" t="s">
        <v>38</v>
      </c>
      <c r="H30" s="91" t="s">
        <v>38</v>
      </c>
      <c r="I30" s="91" t="s">
        <v>38</v>
      </c>
      <c r="J30" s="91" t="s">
        <v>38</v>
      </c>
      <c r="K30" s="91" t="s">
        <v>38</v>
      </c>
      <c r="L30" s="91" t="s">
        <v>38</v>
      </c>
      <c r="M30" s="91" t="s">
        <v>38</v>
      </c>
      <c r="N30" s="91">
        <v>850000</v>
      </c>
      <c r="O30" s="156">
        <f>'Anexo 3'!G30</f>
        <v>5073616.76</v>
      </c>
      <c r="P30" s="222" t="s">
        <v>38</v>
      </c>
      <c r="Q30" s="91" t="s">
        <v>38</v>
      </c>
      <c r="R30" s="91" t="s">
        <v>38</v>
      </c>
      <c r="S30" s="91" t="s">
        <v>38</v>
      </c>
      <c r="T30" s="91" t="s">
        <v>38</v>
      </c>
      <c r="U30" s="91" t="s">
        <v>38</v>
      </c>
      <c r="V30" s="91" t="s">
        <v>38</v>
      </c>
      <c r="W30" s="91" t="s">
        <v>38</v>
      </c>
      <c r="X30" s="91">
        <v>666262.44999999995</v>
      </c>
      <c r="Y30" s="156">
        <v>496751.37</v>
      </c>
      <c r="Z30" s="222" t="s">
        <v>38</v>
      </c>
      <c r="AA30" s="91" t="s">
        <v>38</v>
      </c>
      <c r="AB30" s="91" t="s">
        <v>38</v>
      </c>
      <c r="AC30" s="91" t="s">
        <v>38</v>
      </c>
      <c r="AD30" s="91" t="s">
        <v>38</v>
      </c>
      <c r="AE30" s="91" t="s">
        <v>38</v>
      </c>
      <c r="AF30" s="91" t="s">
        <v>38</v>
      </c>
      <c r="AG30" s="91" t="s">
        <v>38</v>
      </c>
      <c r="AH30" s="224">
        <v>8.5000000000000006E-3</v>
      </c>
      <c r="AI30" s="225">
        <f>'Anexo 2'!I29</f>
        <v>5.92361676E-2</v>
      </c>
      <c r="AJ30" s="222" t="s">
        <v>38</v>
      </c>
      <c r="AK30" s="91" t="s">
        <v>38</v>
      </c>
      <c r="AL30" s="91" t="s">
        <v>38</v>
      </c>
      <c r="AM30" s="91" t="s">
        <v>38</v>
      </c>
      <c r="AN30" s="91" t="s">
        <v>38</v>
      </c>
      <c r="AO30" s="91" t="s">
        <v>38</v>
      </c>
      <c r="AP30" s="91" t="s">
        <v>38</v>
      </c>
      <c r="AQ30" s="91" t="s">
        <v>38</v>
      </c>
      <c r="AR30" s="108">
        <v>2.9818721799999997E-3</v>
      </c>
      <c r="AS30" s="152">
        <f>'Anexo 2'!J29</f>
        <v>0.15090000000000001</v>
      </c>
      <c r="AV30" s="95"/>
      <c r="AW30" s="142"/>
    </row>
    <row r="31" spans="1:49" s="42" customFormat="1">
      <c r="A31" s="166"/>
      <c r="B31" s="63"/>
      <c r="C31" s="157"/>
      <c r="D31" s="98">
        <f t="shared" ref="D31:Y31" si="2">SUM(D23:D30)</f>
        <v>1126536000</v>
      </c>
      <c r="E31" s="111">
        <f t="shared" si="2"/>
        <v>570578538.78999996</v>
      </c>
      <c r="F31" s="98">
        <f t="shared" si="2"/>
        <v>0</v>
      </c>
      <c r="G31" s="98">
        <f t="shared" si="2"/>
        <v>0</v>
      </c>
      <c r="H31" s="98">
        <f t="shared" si="2"/>
        <v>5075849.51</v>
      </c>
      <c r="I31" s="98">
        <f t="shared" si="2"/>
        <v>5000000</v>
      </c>
      <c r="J31" s="98">
        <f t="shared" si="2"/>
        <v>49104373.530000001</v>
      </c>
      <c r="K31" s="98">
        <f t="shared" si="2"/>
        <v>120000000</v>
      </c>
      <c r="L31" s="98">
        <f t="shared" si="2"/>
        <v>71384548.480000004</v>
      </c>
      <c r="M31" s="98">
        <f t="shared" si="2"/>
        <v>65587010.590000004</v>
      </c>
      <c r="N31" s="98">
        <f t="shared" si="2"/>
        <v>98256901.200000003</v>
      </c>
      <c r="O31" s="111">
        <f t="shared" si="2"/>
        <v>156169855.47999999</v>
      </c>
      <c r="P31" s="98">
        <f t="shared" si="2"/>
        <v>0</v>
      </c>
      <c r="Q31" s="98">
        <f t="shared" si="2"/>
        <v>333949.45</v>
      </c>
      <c r="R31" s="98">
        <f t="shared" si="2"/>
        <v>1723595.88</v>
      </c>
      <c r="S31" s="98">
        <f t="shared" si="2"/>
        <v>2952497.4199999995</v>
      </c>
      <c r="T31" s="98">
        <f t="shared" si="2"/>
        <v>3427798.42</v>
      </c>
      <c r="U31" s="98">
        <f t="shared" si="2"/>
        <v>2855876.5300000003</v>
      </c>
      <c r="V31" s="98">
        <f t="shared" si="2"/>
        <v>3008689.93</v>
      </c>
      <c r="W31" s="98">
        <f t="shared" si="2"/>
        <v>3268388.16</v>
      </c>
      <c r="X31" s="98">
        <f t="shared" si="2"/>
        <v>4316234.1199999992</v>
      </c>
      <c r="Y31" s="98">
        <f t="shared" si="2"/>
        <v>3323444.04</v>
      </c>
      <c r="Z31" s="222"/>
      <c r="AA31" s="91"/>
      <c r="AB31" s="91"/>
      <c r="AC31" s="91"/>
      <c r="AD31" s="91"/>
      <c r="AE31" s="91"/>
      <c r="AF31" s="91"/>
      <c r="AG31" s="228"/>
      <c r="AI31" s="183"/>
      <c r="AJ31" s="227"/>
      <c r="AK31" s="228"/>
      <c r="AL31" s="224"/>
      <c r="AM31" s="224"/>
      <c r="AN31" s="224"/>
      <c r="AO31" s="224"/>
      <c r="AP31" s="224"/>
      <c r="AQ31" s="224"/>
      <c r="AR31" s="158"/>
      <c r="AS31" s="229"/>
      <c r="AT31" s="7"/>
      <c r="AU31" s="7"/>
      <c r="AV31" s="95"/>
      <c r="AW31" s="142"/>
    </row>
    <row r="32" spans="1:49" s="7" customFormat="1">
      <c r="A32" s="186"/>
      <c r="B32" s="80"/>
      <c r="C32" s="34"/>
      <c r="D32" s="91"/>
      <c r="E32" s="156"/>
      <c r="F32" s="91"/>
      <c r="G32" s="91"/>
      <c r="H32" s="91"/>
      <c r="I32" s="91"/>
      <c r="J32" s="91"/>
      <c r="K32" s="91"/>
      <c r="L32" s="91"/>
      <c r="N32" s="91"/>
      <c r="O32" s="156"/>
      <c r="P32" s="222"/>
      <c r="Q32" s="91"/>
      <c r="R32" s="91"/>
      <c r="S32" s="91"/>
      <c r="T32" s="91"/>
      <c r="U32" s="91"/>
      <c r="V32" s="91"/>
      <c r="W32" s="91"/>
      <c r="Y32" s="23"/>
      <c r="Z32" s="223"/>
      <c r="AA32" s="224"/>
      <c r="AB32" s="224"/>
      <c r="AC32" s="224"/>
      <c r="AD32" s="224"/>
      <c r="AE32" s="224"/>
      <c r="AF32" s="224"/>
      <c r="AG32" s="224"/>
      <c r="AI32" s="23"/>
      <c r="AJ32" s="223"/>
      <c r="AK32" s="224"/>
      <c r="AL32" s="224"/>
      <c r="AM32" s="224"/>
      <c r="AN32" s="224"/>
      <c r="AO32" s="224"/>
      <c r="AP32" s="224"/>
      <c r="AQ32" s="224"/>
      <c r="AR32" s="108"/>
      <c r="AS32" s="152"/>
      <c r="AV32" s="95"/>
      <c r="AW32" s="142"/>
    </row>
    <row r="33" spans="1:49" s="7" customFormat="1">
      <c r="A33" s="184" t="s">
        <v>82</v>
      </c>
      <c r="B33" s="80"/>
      <c r="C33" s="34"/>
      <c r="D33" s="91"/>
      <c r="E33" s="156"/>
      <c r="F33" s="91"/>
      <c r="G33" s="91"/>
      <c r="H33" s="91"/>
      <c r="I33" s="91"/>
      <c r="J33" s="91"/>
      <c r="K33" s="91"/>
      <c r="L33" s="91"/>
      <c r="N33" s="91"/>
      <c r="O33" s="156"/>
      <c r="P33" s="222"/>
      <c r="Q33" s="91"/>
      <c r="R33" s="91"/>
      <c r="S33" s="91"/>
      <c r="T33" s="91"/>
      <c r="U33" s="91"/>
      <c r="V33" s="91"/>
      <c r="W33" s="91"/>
      <c r="Y33" s="23"/>
      <c r="Z33" s="223"/>
      <c r="AA33" s="224"/>
      <c r="AB33" s="224"/>
      <c r="AC33" s="224"/>
      <c r="AD33" s="224"/>
      <c r="AE33" s="224"/>
      <c r="AF33" s="224"/>
      <c r="AG33" s="224"/>
      <c r="AI33" s="23"/>
      <c r="AJ33" s="223"/>
      <c r="AK33" s="224"/>
      <c r="AL33" s="224"/>
      <c r="AM33" s="224"/>
      <c r="AN33" s="224"/>
      <c r="AO33" s="224"/>
      <c r="AP33" s="224"/>
      <c r="AQ33" s="224"/>
      <c r="AR33" s="108"/>
      <c r="AS33" s="152"/>
      <c r="AV33" s="95"/>
      <c r="AW33" s="142"/>
    </row>
    <row r="34" spans="1:49" s="7" customFormat="1" ht="38.4" customHeight="1">
      <c r="A34" s="24" t="s">
        <v>83</v>
      </c>
      <c r="B34" s="48" t="s">
        <v>218</v>
      </c>
      <c r="C34" s="34" t="s">
        <v>45</v>
      </c>
      <c r="D34" s="91">
        <f>'Anexo 1'!E33</f>
        <v>420000000</v>
      </c>
      <c r="E34" s="156">
        <f>'Anexo 2'!E33</f>
        <v>390000000</v>
      </c>
      <c r="F34" s="91" t="s">
        <v>38</v>
      </c>
      <c r="G34" s="91" t="s">
        <v>38</v>
      </c>
      <c r="H34" s="91" t="s">
        <v>38</v>
      </c>
      <c r="I34" s="91">
        <v>105000000</v>
      </c>
      <c r="J34" s="91">
        <v>0</v>
      </c>
      <c r="K34" s="91">
        <v>120000000</v>
      </c>
      <c r="L34" s="91">
        <v>60000000</v>
      </c>
      <c r="M34" s="91">
        <v>105000000</v>
      </c>
      <c r="N34" s="91">
        <v>0</v>
      </c>
      <c r="O34" s="156">
        <f>'Anexo 3'!G34</f>
        <v>0</v>
      </c>
      <c r="P34" s="222" t="s">
        <v>38</v>
      </c>
      <c r="Q34" s="91" t="s">
        <v>38</v>
      </c>
      <c r="R34" s="91" t="s">
        <v>38</v>
      </c>
      <c r="S34" s="91">
        <v>0</v>
      </c>
      <c r="T34" s="91">
        <v>1039856.83</v>
      </c>
      <c r="U34" s="91">
        <v>787500</v>
      </c>
      <c r="V34" s="91">
        <v>596526.84</v>
      </c>
      <c r="W34" s="91">
        <v>299104.84999999998</v>
      </c>
      <c r="X34" s="91">
        <v>74921.94</v>
      </c>
      <c r="Y34" s="156">
        <v>74999.960000000006</v>
      </c>
      <c r="Z34" s="223">
        <v>0</v>
      </c>
      <c r="AA34" s="224">
        <v>0</v>
      </c>
      <c r="AB34" s="224">
        <v>0</v>
      </c>
      <c r="AC34" s="224">
        <v>0.25</v>
      </c>
      <c r="AD34" s="224">
        <v>0.25</v>
      </c>
      <c r="AE34" s="224">
        <v>0.5357142857142857</v>
      </c>
      <c r="AF34" s="224">
        <v>0.6785714285714286</v>
      </c>
      <c r="AG34" s="224">
        <v>0.9285714285714286</v>
      </c>
      <c r="AH34" s="224">
        <v>0.9285714285714286</v>
      </c>
      <c r="AI34" s="225">
        <f>'Anexo 2'!I33</f>
        <v>0.9285714285714286</v>
      </c>
      <c r="AJ34" s="223">
        <v>0</v>
      </c>
      <c r="AK34" s="224">
        <v>0</v>
      </c>
      <c r="AL34" s="224">
        <v>0</v>
      </c>
      <c r="AM34" s="224" t="s">
        <v>219</v>
      </c>
      <c r="AN34" s="224">
        <v>0.35539999999999999</v>
      </c>
      <c r="AO34" s="224">
        <v>0.6744</v>
      </c>
      <c r="AP34" s="224">
        <v>0.79400000000000004</v>
      </c>
      <c r="AQ34" s="224">
        <v>0.86355100000000007</v>
      </c>
      <c r="AR34" s="108">
        <v>0.92279999999999995</v>
      </c>
      <c r="AS34" s="152">
        <f>'Anexo 2'!J33</f>
        <v>0.96630000000000005</v>
      </c>
      <c r="AV34" s="95"/>
      <c r="AW34" s="142"/>
    </row>
    <row r="35" spans="1:49" s="7" customFormat="1" ht="45.6" customHeight="1">
      <c r="A35" s="24" t="s">
        <v>85</v>
      </c>
      <c r="B35" s="48" t="s">
        <v>86</v>
      </c>
      <c r="C35" s="34" t="s">
        <v>220</v>
      </c>
      <c r="D35" s="91">
        <v>156640000</v>
      </c>
      <c r="E35" s="156">
        <f>'Anexo 2'!E34</f>
        <v>5352750</v>
      </c>
      <c r="F35" s="91" t="s">
        <v>38</v>
      </c>
      <c r="G35" s="91" t="s">
        <v>38</v>
      </c>
      <c r="H35" s="91" t="s">
        <v>38</v>
      </c>
      <c r="I35" s="91" t="s">
        <v>38</v>
      </c>
      <c r="J35" s="91" t="s">
        <v>38</v>
      </c>
      <c r="K35" s="91" t="s">
        <v>38</v>
      </c>
      <c r="L35" s="91" t="s">
        <v>38</v>
      </c>
      <c r="M35" s="91">
        <v>0</v>
      </c>
      <c r="N35" s="91">
        <v>3238550</v>
      </c>
      <c r="O35" s="156">
        <f>'Anexo 3'!G35</f>
        <v>2114200</v>
      </c>
      <c r="P35" s="222" t="s">
        <v>38</v>
      </c>
      <c r="Q35" s="91" t="s">
        <v>38</v>
      </c>
      <c r="R35" s="91" t="s">
        <v>38</v>
      </c>
      <c r="S35" s="91" t="s">
        <v>38</v>
      </c>
      <c r="T35" s="91" t="s">
        <v>38</v>
      </c>
      <c r="U35" s="91" t="s">
        <v>38</v>
      </c>
      <c r="V35" s="91" t="s">
        <v>38</v>
      </c>
      <c r="W35" s="91">
        <v>0</v>
      </c>
      <c r="X35" s="91">
        <v>953381.87</v>
      </c>
      <c r="Y35" s="156">
        <v>379666.23</v>
      </c>
      <c r="Z35" s="223" t="s">
        <v>38</v>
      </c>
      <c r="AA35" s="224" t="s">
        <v>38</v>
      </c>
      <c r="AB35" s="224" t="s">
        <v>38</v>
      </c>
      <c r="AC35" s="224" t="s">
        <v>38</v>
      </c>
      <c r="AD35" s="224" t="s">
        <v>38</v>
      </c>
      <c r="AE35" s="224" t="s">
        <v>38</v>
      </c>
      <c r="AF35" s="224" t="s">
        <v>38</v>
      </c>
      <c r="AG35" s="224">
        <v>0</v>
      </c>
      <c r="AH35" s="224">
        <v>2.0675114913176709E-2</v>
      </c>
      <c r="AI35" s="225">
        <f>'Anexo 2'!I34</f>
        <v>3.4172305924412665E-2</v>
      </c>
      <c r="AJ35" s="223" t="s">
        <v>38</v>
      </c>
      <c r="AK35" s="224" t="s">
        <v>38</v>
      </c>
      <c r="AL35" s="224" t="s">
        <v>38</v>
      </c>
      <c r="AM35" s="224" t="s">
        <v>38</v>
      </c>
      <c r="AN35" s="224" t="s">
        <v>38</v>
      </c>
      <c r="AO35" s="224" t="s">
        <v>38</v>
      </c>
      <c r="AP35" s="224" t="s">
        <v>38</v>
      </c>
      <c r="AQ35" s="224">
        <v>0</v>
      </c>
      <c r="AR35" s="108">
        <v>6.3E-3</v>
      </c>
      <c r="AS35" s="152">
        <f>'Anexo 2'!J34</f>
        <v>4.9200000000000001E-2</v>
      </c>
      <c r="AV35" s="95"/>
      <c r="AW35" s="142"/>
    </row>
    <row r="36" spans="1:49" s="7" customFormat="1">
      <c r="A36" s="50" t="s">
        <v>89</v>
      </c>
      <c r="B36" s="60" t="s">
        <v>90</v>
      </c>
      <c r="C36" s="34" t="s">
        <v>91</v>
      </c>
      <c r="D36" s="91">
        <v>75100500</v>
      </c>
      <c r="E36" s="156">
        <f>'Anexo 2'!E35</f>
        <v>5187751.25</v>
      </c>
      <c r="F36" s="91" t="s">
        <v>38</v>
      </c>
      <c r="G36" s="91" t="s">
        <v>38</v>
      </c>
      <c r="H36" s="91" t="s">
        <v>38</v>
      </c>
      <c r="I36" s="91" t="s">
        <v>38</v>
      </c>
      <c r="J36" s="91" t="s">
        <v>38</v>
      </c>
      <c r="K36" s="91" t="s">
        <v>38</v>
      </c>
      <c r="L36" s="91" t="s">
        <v>38</v>
      </c>
      <c r="M36" s="91" t="s">
        <v>38</v>
      </c>
      <c r="N36" s="91">
        <v>187751.25</v>
      </c>
      <c r="O36" s="156">
        <f>'Anexo 3'!G36</f>
        <v>5000000</v>
      </c>
      <c r="P36" s="222" t="s">
        <v>38</v>
      </c>
      <c r="Q36" s="91" t="s">
        <v>38</v>
      </c>
      <c r="R36" s="91" t="s">
        <v>38</v>
      </c>
      <c r="S36" s="91" t="s">
        <v>38</v>
      </c>
      <c r="T36" s="91" t="s">
        <v>38</v>
      </c>
      <c r="U36" s="91" t="s">
        <v>38</v>
      </c>
      <c r="V36" s="91" t="s">
        <v>38</v>
      </c>
      <c r="W36" s="91" t="s">
        <v>38</v>
      </c>
      <c r="X36" s="91">
        <v>0</v>
      </c>
      <c r="Y36" s="156">
        <v>335892.47</v>
      </c>
      <c r="Z36" s="223" t="s">
        <v>38</v>
      </c>
      <c r="AA36" s="224" t="s">
        <v>38</v>
      </c>
      <c r="AB36" s="224" t="s">
        <v>38</v>
      </c>
      <c r="AC36" s="224" t="s">
        <v>38</v>
      </c>
      <c r="AD36" s="224" t="s">
        <v>38</v>
      </c>
      <c r="AE36" s="224" t="s">
        <v>38</v>
      </c>
      <c r="AF36" s="224" t="s">
        <v>38</v>
      </c>
      <c r="AG36" s="224" t="s">
        <v>38</v>
      </c>
      <c r="AH36" s="224">
        <v>2.5000000000000001E-3</v>
      </c>
      <c r="AI36" s="225">
        <f>'Anexo 2'!I35</f>
        <v>6.9077452879807724E-2</v>
      </c>
      <c r="AJ36" s="223" t="s">
        <v>38</v>
      </c>
      <c r="AK36" s="224" t="s">
        <v>38</v>
      </c>
      <c r="AL36" s="224" t="s">
        <v>38</v>
      </c>
      <c r="AM36" s="224" t="s">
        <v>38</v>
      </c>
      <c r="AN36" s="224" t="s">
        <v>38</v>
      </c>
      <c r="AO36" s="224" t="s">
        <v>38</v>
      </c>
      <c r="AP36" s="224" t="s">
        <v>38</v>
      </c>
      <c r="AQ36" s="224" t="s">
        <v>38</v>
      </c>
      <c r="AR36" s="108">
        <v>0</v>
      </c>
      <c r="AS36" s="152">
        <f>'Anexo 2'!J35</f>
        <v>4.2900000000000001E-2</v>
      </c>
      <c r="AV36" s="95"/>
      <c r="AW36" s="142"/>
    </row>
    <row r="37" spans="1:49" s="42" customFormat="1">
      <c r="A37" s="166"/>
      <c r="B37" s="63"/>
      <c r="C37" s="157"/>
      <c r="D37" s="98">
        <f>SUM(D34:D36)</f>
        <v>651740500</v>
      </c>
      <c r="E37" s="111">
        <f>SUM(E34:E36)</f>
        <v>400540501.25</v>
      </c>
      <c r="F37" s="98">
        <f>SUM(F34:F36)</f>
        <v>0</v>
      </c>
      <c r="G37" s="98">
        <f t="shared" ref="G37:N37" si="3">SUM(G34:G36)</f>
        <v>0</v>
      </c>
      <c r="H37" s="98">
        <f t="shared" si="3"/>
        <v>0</v>
      </c>
      <c r="I37" s="98">
        <f t="shared" si="3"/>
        <v>105000000</v>
      </c>
      <c r="J37" s="98">
        <f t="shared" si="3"/>
        <v>0</v>
      </c>
      <c r="K37" s="98">
        <f t="shared" si="3"/>
        <v>120000000</v>
      </c>
      <c r="L37" s="98">
        <f t="shared" si="3"/>
        <v>60000000</v>
      </c>
      <c r="M37" s="98">
        <f t="shared" si="3"/>
        <v>105000000</v>
      </c>
      <c r="N37" s="98">
        <f t="shared" si="3"/>
        <v>3426301.25</v>
      </c>
      <c r="O37" s="98">
        <f t="shared" ref="O37" si="4">SUM(O34:O36)</f>
        <v>7114200</v>
      </c>
      <c r="P37" s="226">
        <f t="shared" ref="P37:X37" si="5">SUM(P34:P36)</f>
        <v>0</v>
      </c>
      <c r="Q37" s="98">
        <f t="shared" si="5"/>
        <v>0</v>
      </c>
      <c r="R37" s="98">
        <f t="shared" si="5"/>
        <v>0</v>
      </c>
      <c r="S37" s="98">
        <f t="shared" si="5"/>
        <v>0</v>
      </c>
      <c r="T37" s="98">
        <f t="shared" si="5"/>
        <v>1039856.83</v>
      </c>
      <c r="U37" s="98">
        <f t="shared" si="5"/>
        <v>787500</v>
      </c>
      <c r="V37" s="98">
        <f t="shared" si="5"/>
        <v>596526.84</v>
      </c>
      <c r="W37" s="98">
        <f t="shared" si="5"/>
        <v>299104.84999999998</v>
      </c>
      <c r="X37" s="98">
        <f t="shared" si="5"/>
        <v>1028303.81</v>
      </c>
      <c r="Y37" s="98">
        <f>SUM(Y34:Y36)</f>
        <v>790558.65999999992</v>
      </c>
      <c r="Z37" s="227"/>
      <c r="AA37" s="228"/>
      <c r="AB37" s="228"/>
      <c r="AC37" s="228"/>
      <c r="AD37" s="228"/>
      <c r="AE37" s="228"/>
      <c r="AF37" s="228"/>
      <c r="AG37" s="228"/>
      <c r="AI37" s="183"/>
      <c r="AJ37" s="227"/>
      <c r="AK37" s="228"/>
      <c r="AL37" s="224"/>
      <c r="AM37" s="224"/>
      <c r="AN37" s="224"/>
      <c r="AO37" s="224"/>
      <c r="AP37" s="224"/>
      <c r="AQ37" s="224"/>
      <c r="AR37" s="158"/>
      <c r="AS37" s="229"/>
      <c r="AT37" s="7"/>
      <c r="AU37" s="7"/>
      <c r="AV37" s="95"/>
      <c r="AW37" s="142"/>
    </row>
    <row r="38" spans="1:49" s="42" customFormat="1">
      <c r="A38" s="166"/>
      <c r="B38" s="63"/>
      <c r="C38" s="157"/>
      <c r="D38" s="98"/>
      <c r="E38" s="111"/>
      <c r="F38" s="98"/>
      <c r="G38" s="98"/>
      <c r="H38" s="98"/>
      <c r="I38" s="98"/>
      <c r="J38" s="98"/>
      <c r="K38" s="98"/>
      <c r="L38" s="98"/>
      <c r="N38" s="98"/>
      <c r="O38" s="111"/>
      <c r="P38" s="226"/>
      <c r="Q38" s="98"/>
      <c r="R38" s="98"/>
      <c r="S38" s="98"/>
      <c r="T38" s="98"/>
      <c r="U38" s="98"/>
      <c r="V38" s="98"/>
      <c r="W38" s="98"/>
      <c r="Y38" s="183"/>
      <c r="Z38" s="227"/>
      <c r="AA38" s="228"/>
      <c r="AB38" s="228"/>
      <c r="AC38" s="228"/>
      <c r="AD38" s="228"/>
      <c r="AE38" s="228"/>
      <c r="AF38" s="228"/>
      <c r="AG38" s="228"/>
      <c r="AI38" s="183"/>
      <c r="AJ38" s="227"/>
      <c r="AK38" s="228"/>
      <c r="AL38" s="224"/>
      <c r="AM38" s="224"/>
      <c r="AN38" s="224"/>
      <c r="AO38" s="224"/>
      <c r="AP38" s="224"/>
      <c r="AQ38" s="224"/>
      <c r="AR38" s="158"/>
      <c r="AS38" s="229"/>
      <c r="AT38" s="7"/>
      <c r="AU38" s="7"/>
      <c r="AV38" s="95"/>
      <c r="AW38" s="142"/>
    </row>
    <row r="39" spans="1:49" s="42" customFormat="1">
      <c r="A39" s="166" t="s">
        <v>92</v>
      </c>
      <c r="B39" s="110"/>
      <c r="C39" s="34"/>
      <c r="D39" s="98"/>
      <c r="E39" s="111"/>
      <c r="F39" s="98"/>
      <c r="G39" s="98"/>
      <c r="H39" s="98"/>
      <c r="I39" s="98"/>
      <c r="J39" s="98"/>
      <c r="K39" s="98"/>
      <c r="L39" s="98"/>
      <c r="N39" s="98"/>
      <c r="O39" s="111"/>
      <c r="P39" s="226"/>
      <c r="Q39" s="98"/>
      <c r="R39" s="98"/>
      <c r="S39" s="98"/>
      <c r="T39" s="98"/>
      <c r="U39" s="98"/>
      <c r="V39" s="98"/>
      <c r="W39" s="98"/>
      <c r="Y39" s="183"/>
      <c r="Z39" s="227"/>
      <c r="AA39" s="228"/>
      <c r="AB39" s="228"/>
      <c r="AC39" s="228"/>
      <c r="AD39" s="228"/>
      <c r="AE39" s="228"/>
      <c r="AF39" s="228"/>
      <c r="AG39" s="228"/>
      <c r="AI39" s="183"/>
      <c r="AJ39" s="227"/>
      <c r="AK39" s="228"/>
      <c r="AL39" s="224"/>
      <c r="AM39" s="224"/>
      <c r="AN39" s="224"/>
      <c r="AO39" s="224"/>
      <c r="AP39" s="224"/>
      <c r="AQ39" s="224"/>
      <c r="AR39" s="158"/>
      <c r="AS39" s="229"/>
      <c r="AT39" s="7"/>
      <c r="AU39" s="7"/>
      <c r="AV39" s="95"/>
      <c r="AW39" s="142"/>
    </row>
    <row r="40" spans="1:49" s="42" customFormat="1" ht="25.95" customHeight="1">
      <c r="A40" s="166" t="s">
        <v>93</v>
      </c>
      <c r="B40" s="25" t="s">
        <v>221</v>
      </c>
      <c r="C40" s="34" t="s">
        <v>40</v>
      </c>
      <c r="D40" s="91">
        <f>'Anexo 1'!E39</f>
        <v>90542773.120000005</v>
      </c>
      <c r="E40" s="156">
        <f>'Anexo 2'!E39</f>
        <v>90542773.120000005</v>
      </c>
      <c r="F40" s="91" t="s">
        <v>38</v>
      </c>
      <c r="G40" s="91" t="s">
        <v>38</v>
      </c>
      <c r="H40" s="91">
        <v>0</v>
      </c>
      <c r="I40" s="91">
        <v>79150875.799660102</v>
      </c>
      <c r="J40" s="91">
        <v>1899621.02</v>
      </c>
      <c r="K40" s="91">
        <v>6648673.5599999996</v>
      </c>
      <c r="L40" s="91">
        <v>2843602.7401996008</v>
      </c>
      <c r="M40" s="91">
        <v>0</v>
      </c>
      <c r="N40" s="91">
        <v>0</v>
      </c>
      <c r="O40" s="156">
        <f>'Anexo 3'!G41</f>
        <v>0</v>
      </c>
      <c r="P40" s="222" t="s">
        <v>38</v>
      </c>
      <c r="Q40" s="91" t="s">
        <v>38</v>
      </c>
      <c r="R40" s="91">
        <v>0</v>
      </c>
      <c r="S40" s="91">
        <v>0</v>
      </c>
      <c r="T40" s="91">
        <v>20174.240000000002</v>
      </c>
      <c r="U40" s="91">
        <v>21929.33</v>
      </c>
      <c r="V40" s="91">
        <v>3911.8</v>
      </c>
      <c r="W40" s="91">
        <v>0</v>
      </c>
      <c r="X40" s="91">
        <v>0</v>
      </c>
      <c r="Y40" s="156">
        <v>0</v>
      </c>
      <c r="Z40" s="223" t="s">
        <v>38</v>
      </c>
      <c r="AA40" s="224" t="s">
        <v>38</v>
      </c>
      <c r="AB40" s="224">
        <v>0</v>
      </c>
      <c r="AC40" s="224">
        <v>0.87788189914012749</v>
      </c>
      <c r="AD40" s="224">
        <v>0.89845126476114645</v>
      </c>
      <c r="AE40" s="224">
        <v>0.96937791681528662</v>
      </c>
      <c r="AF40" s="224">
        <v>1</v>
      </c>
      <c r="AG40" s="224">
        <v>1</v>
      </c>
      <c r="AH40" s="224">
        <v>1</v>
      </c>
      <c r="AI40" s="225">
        <f>'Anexo 2'!I39</f>
        <v>1</v>
      </c>
      <c r="AJ40" s="467" t="s">
        <v>38</v>
      </c>
      <c r="AK40" s="466" t="s">
        <v>38</v>
      </c>
      <c r="AL40" s="466">
        <v>0</v>
      </c>
      <c r="AM40" s="466">
        <v>7.1000000000000004E-3</v>
      </c>
      <c r="AN40" s="466">
        <v>2.5499999999999998E-2</v>
      </c>
      <c r="AO40" s="466">
        <v>6.0999999999999999E-2</v>
      </c>
      <c r="AP40" s="466">
        <v>0.20519999999999999</v>
      </c>
      <c r="AQ40" s="466">
        <v>0.3392</v>
      </c>
      <c r="AR40" s="465">
        <v>0.45479999999999998</v>
      </c>
      <c r="AS40" s="469">
        <f>'Anexo 2'!J39</f>
        <v>0.76060000000000005</v>
      </c>
      <c r="AT40" s="7"/>
      <c r="AU40" s="7"/>
      <c r="AV40" s="95"/>
      <c r="AW40" s="142"/>
    </row>
    <row r="41" spans="1:49" s="42" customFormat="1" ht="21.6" customHeight="1">
      <c r="A41" s="166" t="s">
        <v>95</v>
      </c>
      <c r="B41" s="25" t="s">
        <v>222</v>
      </c>
      <c r="C41" s="34" t="s">
        <v>40</v>
      </c>
      <c r="D41" s="91">
        <f>'Anexo 1'!E40</f>
        <v>296000000</v>
      </c>
      <c r="E41" s="156">
        <f>'Anexo 2'!E40</f>
        <v>191506507.94999999</v>
      </c>
      <c r="F41" s="91" t="s">
        <v>38</v>
      </c>
      <c r="G41" s="91" t="s">
        <v>38</v>
      </c>
      <c r="H41" s="91">
        <v>0</v>
      </c>
      <c r="I41" s="91">
        <v>0</v>
      </c>
      <c r="J41" s="91">
        <v>0</v>
      </c>
      <c r="K41" s="91">
        <v>0</v>
      </c>
      <c r="L41" s="91">
        <v>37374665.859999999</v>
      </c>
      <c r="M41" s="91">
        <v>39012508.710000001</v>
      </c>
      <c r="N41" s="91">
        <v>62032244.909999996</v>
      </c>
      <c r="O41" s="156">
        <f>'Anexo 3'!G42</f>
        <v>53087088.469999999</v>
      </c>
      <c r="P41" s="222" t="s">
        <v>38</v>
      </c>
      <c r="Q41" s="91" t="s">
        <v>38</v>
      </c>
      <c r="R41" s="91">
        <v>0</v>
      </c>
      <c r="S41" s="91">
        <v>0</v>
      </c>
      <c r="T41" s="91">
        <v>0</v>
      </c>
      <c r="U41" s="91">
        <v>0</v>
      </c>
      <c r="V41" s="91">
        <v>275444.44</v>
      </c>
      <c r="W41" s="91">
        <v>654723.52</v>
      </c>
      <c r="X41" s="91">
        <v>525697.44999999995</v>
      </c>
      <c r="Y41" s="156">
        <v>367992.26</v>
      </c>
      <c r="Z41" s="223" t="s">
        <v>38</v>
      </c>
      <c r="AA41" s="224" t="s">
        <v>38</v>
      </c>
      <c r="AB41" s="224">
        <v>0</v>
      </c>
      <c r="AC41" s="224">
        <v>0</v>
      </c>
      <c r="AD41" s="224">
        <v>0</v>
      </c>
      <c r="AE41" s="224">
        <v>0</v>
      </c>
      <c r="AF41" s="224">
        <v>0.12626576304054055</v>
      </c>
      <c r="AG41" s="224">
        <v>0.25806477895270274</v>
      </c>
      <c r="AH41" s="224">
        <v>0.46760000000000002</v>
      </c>
      <c r="AI41" s="225">
        <f>'Anexo 2'!I40</f>
        <v>0.64698144577702699</v>
      </c>
      <c r="AJ41" s="467"/>
      <c r="AK41" s="466"/>
      <c r="AL41" s="466"/>
      <c r="AM41" s="466"/>
      <c r="AN41" s="466">
        <v>0</v>
      </c>
      <c r="AO41" s="466"/>
      <c r="AP41" s="466"/>
      <c r="AQ41" s="466"/>
      <c r="AR41" s="465"/>
      <c r="AS41" s="469"/>
      <c r="AT41" s="7"/>
      <c r="AU41" s="7"/>
      <c r="AV41" s="95"/>
      <c r="AW41" s="142"/>
    </row>
    <row r="42" spans="1:49" s="42" customFormat="1">
      <c r="A42" s="166"/>
      <c r="B42" s="7"/>
      <c r="C42" s="34"/>
      <c r="D42" s="98">
        <f>SUM(D40:D41)</f>
        <v>386542773.12</v>
      </c>
      <c r="E42" s="111">
        <f>SUM(E40:E41)</f>
        <v>282049281.06999999</v>
      </c>
      <c r="F42" s="98">
        <f t="shared" ref="F42:O42" si="6">SUM(F40:F41)</f>
        <v>0</v>
      </c>
      <c r="G42" s="98">
        <f t="shared" si="6"/>
        <v>0</v>
      </c>
      <c r="H42" s="98">
        <f t="shared" si="6"/>
        <v>0</v>
      </c>
      <c r="I42" s="98">
        <f t="shared" si="6"/>
        <v>79150875.799660102</v>
      </c>
      <c r="J42" s="98">
        <f t="shared" si="6"/>
        <v>1899621.02</v>
      </c>
      <c r="K42" s="98">
        <f t="shared" si="6"/>
        <v>6648673.5599999996</v>
      </c>
      <c r="L42" s="98">
        <f t="shared" si="6"/>
        <v>40218268.600199603</v>
      </c>
      <c r="M42" s="98">
        <f t="shared" si="6"/>
        <v>39012508.710000001</v>
      </c>
      <c r="N42" s="98">
        <f t="shared" si="6"/>
        <v>62032244.909999996</v>
      </c>
      <c r="O42" s="98">
        <f t="shared" si="6"/>
        <v>53087088.469999999</v>
      </c>
      <c r="P42" s="226">
        <f t="shared" ref="P42:Y42" si="7">SUM(P40:P41)</f>
        <v>0</v>
      </c>
      <c r="Q42" s="98">
        <f t="shared" si="7"/>
        <v>0</v>
      </c>
      <c r="R42" s="98">
        <f t="shared" si="7"/>
        <v>0</v>
      </c>
      <c r="S42" s="98">
        <f t="shared" si="7"/>
        <v>0</v>
      </c>
      <c r="T42" s="98">
        <f t="shared" si="7"/>
        <v>20174.240000000002</v>
      </c>
      <c r="U42" s="98">
        <f t="shared" si="7"/>
        <v>21929.33</v>
      </c>
      <c r="V42" s="98">
        <f t="shared" si="7"/>
        <v>279356.24</v>
      </c>
      <c r="W42" s="98">
        <f t="shared" si="7"/>
        <v>654723.52</v>
      </c>
      <c r="X42" s="98">
        <f t="shared" si="7"/>
        <v>525697.44999999995</v>
      </c>
      <c r="Y42" s="98">
        <f t="shared" si="7"/>
        <v>367992.26</v>
      </c>
      <c r="Z42" s="227"/>
      <c r="AA42" s="228"/>
      <c r="AB42" s="228"/>
      <c r="AC42" s="228"/>
      <c r="AD42" s="228"/>
      <c r="AE42" s="228"/>
      <c r="AF42" s="228"/>
      <c r="AG42" s="228"/>
      <c r="AI42" s="183"/>
      <c r="AJ42" s="227"/>
      <c r="AK42" s="228"/>
      <c r="AL42" s="224"/>
      <c r="AM42" s="224"/>
      <c r="AN42" s="224"/>
      <c r="AO42" s="224"/>
      <c r="AP42" s="224"/>
      <c r="AQ42" s="224"/>
      <c r="AR42" s="158"/>
      <c r="AS42" s="229"/>
      <c r="AT42" s="7"/>
      <c r="AU42" s="7"/>
      <c r="AV42" s="95"/>
      <c r="AW42" s="142"/>
    </row>
    <row r="43" spans="1:49" s="7" customFormat="1">
      <c r="A43" s="186"/>
      <c r="B43" s="80"/>
      <c r="C43" s="34"/>
      <c r="D43" s="91"/>
      <c r="E43" s="156"/>
      <c r="F43" s="91"/>
      <c r="G43" s="91"/>
      <c r="H43" s="91"/>
      <c r="I43" s="91"/>
      <c r="J43" s="91"/>
      <c r="K43" s="91"/>
      <c r="L43" s="91"/>
      <c r="N43" s="91"/>
      <c r="O43" s="156"/>
      <c r="P43" s="222"/>
      <c r="Q43" s="91"/>
      <c r="R43" s="91"/>
      <c r="S43" s="91"/>
      <c r="T43" s="91"/>
      <c r="U43" s="91"/>
      <c r="V43" s="91"/>
      <c r="W43" s="91"/>
      <c r="Y43" s="23"/>
      <c r="Z43" s="223"/>
      <c r="AA43" s="224"/>
      <c r="AB43" s="224"/>
      <c r="AC43" s="224"/>
      <c r="AD43" s="224"/>
      <c r="AE43" s="224"/>
      <c r="AF43" s="224"/>
      <c r="AG43" s="224"/>
      <c r="AI43" s="23"/>
      <c r="AJ43" s="223"/>
      <c r="AK43" s="224"/>
      <c r="AL43" s="224"/>
      <c r="AM43" s="224"/>
      <c r="AN43" s="224"/>
      <c r="AO43" s="224"/>
      <c r="AP43" s="224"/>
      <c r="AQ43" s="224"/>
      <c r="AR43" s="108"/>
      <c r="AS43" s="152"/>
      <c r="AV43" s="95"/>
      <c r="AW43" s="142"/>
    </row>
    <row r="44" spans="1:49" s="7" customFormat="1">
      <c r="A44" s="184" t="s">
        <v>97</v>
      </c>
      <c r="C44" s="34"/>
      <c r="D44" s="91"/>
      <c r="E44" s="156"/>
      <c r="F44" s="91"/>
      <c r="G44" s="91"/>
      <c r="H44" s="91"/>
      <c r="I44" s="91"/>
      <c r="J44" s="91"/>
      <c r="K44" s="91"/>
      <c r="L44" s="91"/>
      <c r="N44" s="91"/>
      <c r="O44" s="156"/>
      <c r="P44" s="222"/>
      <c r="Q44" s="91"/>
      <c r="R44" s="91"/>
      <c r="S44" s="91"/>
      <c r="T44" s="91"/>
      <c r="U44" s="91"/>
      <c r="V44" s="91"/>
      <c r="W44" s="91"/>
      <c r="Y44" s="23"/>
      <c r="Z44" s="223"/>
      <c r="AA44" s="224"/>
      <c r="AB44" s="224"/>
      <c r="AC44" s="224"/>
      <c r="AD44" s="224"/>
      <c r="AE44" s="224"/>
      <c r="AF44" s="224"/>
      <c r="AG44" s="224"/>
      <c r="AI44" s="23"/>
      <c r="AJ44" s="223"/>
      <c r="AK44" s="224"/>
      <c r="AL44" s="224"/>
      <c r="AM44" s="224"/>
      <c r="AN44" s="224"/>
      <c r="AO44" s="224"/>
      <c r="AP44" s="224"/>
      <c r="AQ44" s="224"/>
      <c r="AR44" s="108"/>
      <c r="AS44" s="152"/>
      <c r="AV44" s="95"/>
      <c r="AW44" s="142"/>
    </row>
    <row r="45" spans="1:49" s="7" customFormat="1" ht="22.95" customHeight="1">
      <c r="A45" s="166" t="s">
        <v>98</v>
      </c>
      <c r="B45" s="7" t="s">
        <v>223</v>
      </c>
      <c r="C45" s="34" t="s">
        <v>75</v>
      </c>
      <c r="D45" s="91">
        <f>'Anexo 1'!E44</f>
        <v>197125521.42586273</v>
      </c>
      <c r="E45" s="156">
        <f>'Anexo 2'!E44</f>
        <v>32616466.628744788</v>
      </c>
      <c r="F45" s="91" t="s">
        <v>38</v>
      </c>
      <c r="G45" s="91" t="s">
        <v>38</v>
      </c>
      <c r="H45" s="91" t="s">
        <v>38</v>
      </c>
      <c r="I45" s="91" t="s">
        <v>38</v>
      </c>
      <c r="J45" s="91">
        <v>0</v>
      </c>
      <c r="K45" s="91">
        <f>17318639/K84</f>
        <v>157399.24566027446</v>
      </c>
      <c r="L45" s="91">
        <f>1216372948/L84</f>
        <v>11210810.580645161</v>
      </c>
      <c r="M45" s="91">
        <f>(1118131105)/M84</f>
        <v>10848269.185990104</v>
      </c>
      <c r="N45" s="91">
        <v>62032244.909999996</v>
      </c>
      <c r="O45" s="156">
        <f>'Anexo 3'!G46</f>
        <v>4167945.4759196057</v>
      </c>
      <c r="P45" s="222" t="s">
        <v>38</v>
      </c>
      <c r="Q45" s="91" t="s">
        <v>38</v>
      </c>
      <c r="R45" s="91" t="s">
        <v>38</v>
      </c>
      <c r="S45" s="91" t="s">
        <v>38</v>
      </c>
      <c r="T45" s="91">
        <v>0</v>
      </c>
      <c r="U45" s="91">
        <v>3273322.4019999998</v>
      </c>
      <c r="V45" s="91">
        <v>235399.253</v>
      </c>
      <c r="W45" s="91">
        <v>227368.64600000001</v>
      </c>
      <c r="X45" s="91">
        <v>204064.986</v>
      </c>
      <c r="Y45" s="156">
        <v>164612.24900000001</v>
      </c>
      <c r="Z45" s="223" t="s">
        <v>38</v>
      </c>
      <c r="AA45" s="224" t="s">
        <v>38</v>
      </c>
      <c r="AB45" s="224" t="s">
        <v>38</v>
      </c>
      <c r="AC45" s="224" t="s">
        <v>38</v>
      </c>
      <c r="AD45" s="224" t="s">
        <v>38</v>
      </c>
      <c r="AE45" s="224">
        <v>6.663321534377284E-4</v>
      </c>
      <c r="AF45" s="224">
        <v>4.7466106998576431E-2</v>
      </c>
      <c r="AG45" s="224">
        <v>9.0486041014197216E-2</v>
      </c>
      <c r="AH45" s="224">
        <v>0.14431678327113232</v>
      </c>
      <c r="AI45" s="225">
        <f>'Anexo 2'!I44</f>
        <v>0.16546039494440384</v>
      </c>
      <c r="AJ45" s="223" t="s">
        <v>38</v>
      </c>
      <c r="AK45" s="224" t="s">
        <v>38</v>
      </c>
      <c r="AL45" s="224" t="s">
        <v>38</v>
      </c>
      <c r="AM45" s="224" t="s">
        <v>38</v>
      </c>
      <c r="AN45" s="224">
        <v>2.5000000000000001E-3</v>
      </c>
      <c r="AO45" s="224">
        <v>1.6477200000000001E-2</v>
      </c>
      <c r="AP45" s="224">
        <v>0.10839093399999999</v>
      </c>
      <c r="AQ45" s="224">
        <v>0.16761234999999997</v>
      </c>
      <c r="AR45" s="108">
        <v>0.2567179544</v>
      </c>
      <c r="AS45" s="152">
        <f>'Anexo 2'!J44</f>
        <v>0.3014</v>
      </c>
      <c r="AV45" s="95"/>
      <c r="AW45" s="142"/>
    </row>
    <row r="46" spans="1:49" s="7" customFormat="1">
      <c r="A46" s="166"/>
      <c r="C46" s="34"/>
      <c r="D46" s="98">
        <f t="shared" ref="D46:Y46" si="8">SUM(D45:D45)</f>
        <v>197125521.42586273</v>
      </c>
      <c r="E46" s="111">
        <f t="shared" si="8"/>
        <v>32616466.628744788</v>
      </c>
      <c r="F46" s="98">
        <f t="shared" si="8"/>
        <v>0</v>
      </c>
      <c r="G46" s="98">
        <f t="shared" si="8"/>
        <v>0</v>
      </c>
      <c r="H46" s="98">
        <f t="shared" si="8"/>
        <v>0</v>
      </c>
      <c r="I46" s="98">
        <f t="shared" si="8"/>
        <v>0</v>
      </c>
      <c r="J46" s="98">
        <f t="shared" si="8"/>
        <v>0</v>
      </c>
      <c r="K46" s="98">
        <f t="shared" si="8"/>
        <v>157399.24566027446</v>
      </c>
      <c r="L46" s="98">
        <f t="shared" si="8"/>
        <v>11210810.580645161</v>
      </c>
      <c r="M46" s="98">
        <f t="shared" si="8"/>
        <v>10848269.185990104</v>
      </c>
      <c r="N46" s="98">
        <f t="shared" si="8"/>
        <v>62032244.909999996</v>
      </c>
      <c r="O46" s="98">
        <f t="shared" si="8"/>
        <v>4167945.4759196057</v>
      </c>
      <c r="P46" s="226">
        <f t="shared" si="8"/>
        <v>0</v>
      </c>
      <c r="Q46" s="98">
        <f t="shared" si="8"/>
        <v>0</v>
      </c>
      <c r="R46" s="98">
        <f t="shared" si="8"/>
        <v>0</v>
      </c>
      <c r="S46" s="98">
        <f t="shared" si="8"/>
        <v>0</v>
      </c>
      <c r="T46" s="98">
        <f t="shared" si="8"/>
        <v>0</v>
      </c>
      <c r="U46" s="98">
        <f t="shared" si="8"/>
        <v>3273322.4019999998</v>
      </c>
      <c r="V46" s="98">
        <f t="shared" si="8"/>
        <v>235399.253</v>
      </c>
      <c r="W46" s="98">
        <f t="shared" si="8"/>
        <v>227368.64600000001</v>
      </c>
      <c r="X46" s="98">
        <f t="shared" si="8"/>
        <v>204064.986</v>
      </c>
      <c r="Y46" s="98">
        <f t="shared" si="8"/>
        <v>164612.24900000001</v>
      </c>
      <c r="Z46" s="227"/>
      <c r="AA46" s="228"/>
      <c r="AB46" s="228"/>
      <c r="AC46" s="228"/>
      <c r="AD46" s="228"/>
      <c r="AE46" s="228"/>
      <c r="AF46" s="228"/>
      <c r="AG46" s="228"/>
      <c r="AI46" s="23"/>
      <c r="AJ46" s="223"/>
      <c r="AK46" s="224"/>
      <c r="AL46" s="224"/>
      <c r="AM46" s="224"/>
      <c r="AN46" s="224"/>
      <c r="AO46" s="224"/>
      <c r="AP46" s="224"/>
      <c r="AQ46" s="224"/>
      <c r="AR46" s="108"/>
      <c r="AS46" s="152"/>
      <c r="AV46" s="95"/>
      <c r="AW46" s="142"/>
    </row>
    <row r="47" spans="1:49" s="7" customFormat="1">
      <c r="A47" s="166"/>
      <c r="C47" s="34"/>
      <c r="D47" s="98"/>
      <c r="E47" s="229"/>
      <c r="F47" s="98"/>
      <c r="G47" s="98"/>
      <c r="H47" s="98"/>
      <c r="I47" s="98"/>
      <c r="J47" s="98"/>
      <c r="K47" s="98"/>
      <c r="L47" s="98"/>
      <c r="N47" s="98"/>
      <c r="O47" s="111"/>
      <c r="P47" s="226"/>
      <c r="Q47" s="98"/>
      <c r="R47" s="98"/>
      <c r="S47" s="98"/>
      <c r="T47" s="98"/>
      <c r="U47" s="98"/>
      <c r="V47" s="98"/>
      <c r="W47" s="98"/>
      <c r="Y47" s="23"/>
      <c r="Z47" s="227"/>
      <c r="AA47" s="228"/>
      <c r="AB47" s="228"/>
      <c r="AC47" s="228"/>
      <c r="AD47" s="228"/>
      <c r="AE47" s="228"/>
      <c r="AF47" s="228"/>
      <c r="AG47" s="228"/>
      <c r="AI47" s="23"/>
      <c r="AJ47" s="223"/>
      <c r="AK47" s="224"/>
      <c r="AL47" s="224"/>
      <c r="AM47" s="224"/>
      <c r="AN47" s="224"/>
      <c r="AO47" s="224"/>
      <c r="AP47" s="224"/>
      <c r="AQ47" s="224"/>
      <c r="AR47" s="108"/>
      <c r="AS47" s="152"/>
      <c r="AV47" s="95"/>
      <c r="AW47" s="142"/>
    </row>
    <row r="48" spans="1:49" s="7" customFormat="1">
      <c r="A48" s="166" t="s">
        <v>100</v>
      </c>
      <c r="C48" s="34"/>
      <c r="D48" s="98"/>
      <c r="E48" s="111"/>
      <c r="F48" s="98"/>
      <c r="G48" s="98"/>
      <c r="H48" s="98"/>
      <c r="I48" s="98"/>
      <c r="J48" s="98"/>
      <c r="K48" s="98"/>
      <c r="L48" s="98"/>
      <c r="N48" s="98"/>
      <c r="O48" s="111"/>
      <c r="P48" s="226"/>
      <c r="Q48" s="98"/>
      <c r="R48" s="98"/>
      <c r="S48" s="98"/>
      <c r="T48" s="98"/>
      <c r="U48" s="98"/>
      <c r="V48" s="98"/>
      <c r="W48" s="98"/>
      <c r="Y48" s="23"/>
      <c r="Z48" s="227"/>
      <c r="AA48" s="228"/>
      <c r="AB48" s="228"/>
      <c r="AC48" s="228"/>
      <c r="AD48" s="228"/>
      <c r="AE48" s="228"/>
      <c r="AF48" s="228"/>
      <c r="AG48" s="228"/>
      <c r="AI48" s="23"/>
      <c r="AJ48" s="223"/>
      <c r="AK48" s="224"/>
      <c r="AL48" s="224"/>
      <c r="AM48" s="224"/>
      <c r="AN48" s="224"/>
      <c r="AO48" s="224"/>
      <c r="AP48" s="224"/>
      <c r="AQ48" s="224"/>
      <c r="AR48" s="108"/>
      <c r="AS48" s="152"/>
      <c r="AV48" s="95"/>
      <c r="AW48" s="142"/>
    </row>
    <row r="49" spans="1:85" s="21" customFormat="1" ht="21" customHeight="1">
      <c r="A49" s="230">
        <f>'Anexo 4'!A49</f>
        <v>28568</v>
      </c>
      <c r="B49" s="135" t="s">
        <v>224</v>
      </c>
      <c r="C49" s="135" t="str">
        <f>'Anexo 4'!C49</f>
        <v>AyA</v>
      </c>
      <c r="D49" s="27">
        <f>'Anexo 4'!D49</f>
        <v>84598184.456100002</v>
      </c>
      <c r="E49" s="231">
        <f>'Anexo 2'!E48</f>
        <v>0</v>
      </c>
      <c r="F49" s="27" t="s">
        <v>38</v>
      </c>
      <c r="G49" s="27" t="s">
        <v>38</v>
      </c>
      <c r="H49" s="27" t="s">
        <v>38</v>
      </c>
      <c r="I49" s="27" t="s">
        <v>38</v>
      </c>
      <c r="J49" s="27" t="s">
        <v>38</v>
      </c>
      <c r="K49" s="27" t="s">
        <v>38</v>
      </c>
      <c r="L49" s="27">
        <v>0</v>
      </c>
      <c r="M49" s="27">
        <v>0</v>
      </c>
      <c r="N49" s="91">
        <v>0</v>
      </c>
      <c r="O49" s="156">
        <f>'Anexo 3'!G49</f>
        <v>0</v>
      </c>
      <c r="P49" s="232" t="s">
        <v>38</v>
      </c>
      <c r="Q49" s="27" t="s">
        <v>38</v>
      </c>
      <c r="R49" s="27" t="s">
        <v>38</v>
      </c>
      <c r="S49" s="27" t="s">
        <v>38</v>
      </c>
      <c r="T49" s="91" t="s">
        <v>38</v>
      </c>
      <c r="U49" s="91" t="s">
        <v>38</v>
      </c>
      <c r="V49" s="91">
        <v>88330.94</v>
      </c>
      <c r="W49" s="91">
        <v>224450.57</v>
      </c>
      <c r="X49" s="91">
        <v>233486.18</v>
      </c>
      <c r="Y49" s="156">
        <v>205732.22999999998</v>
      </c>
      <c r="Z49" s="223" t="s">
        <v>38</v>
      </c>
      <c r="AA49" s="224" t="s">
        <v>38</v>
      </c>
      <c r="AB49" s="224" t="s">
        <v>38</v>
      </c>
      <c r="AC49" s="224" t="s">
        <v>38</v>
      </c>
      <c r="AD49" s="224" t="s">
        <v>38</v>
      </c>
      <c r="AE49" s="224" t="s">
        <v>38</v>
      </c>
      <c r="AF49" s="224">
        <v>0</v>
      </c>
      <c r="AG49" s="224">
        <v>0</v>
      </c>
      <c r="AH49" s="224">
        <v>0</v>
      </c>
      <c r="AI49" s="225">
        <f>'Anexo 2'!I48</f>
        <v>0</v>
      </c>
      <c r="AJ49" s="223" t="s">
        <v>38</v>
      </c>
      <c r="AK49" s="224" t="s">
        <v>38</v>
      </c>
      <c r="AL49" s="224" t="s">
        <v>38</v>
      </c>
      <c r="AM49" s="224" t="s">
        <v>38</v>
      </c>
      <c r="AN49" s="224" t="s">
        <v>38</v>
      </c>
      <c r="AO49" s="224" t="s">
        <v>38</v>
      </c>
      <c r="AP49" s="224">
        <v>9.3100000000000002E-2</v>
      </c>
      <c r="AQ49" s="224">
        <v>0.17073874378793383</v>
      </c>
      <c r="AR49" s="108">
        <v>0.17979999999999999</v>
      </c>
      <c r="AS49" s="152">
        <f>'Anexo 2'!J48</f>
        <v>0.18579999999999999</v>
      </c>
      <c r="AT49" s="7"/>
      <c r="AU49" s="7"/>
      <c r="AV49" s="95"/>
      <c r="AW49" s="142"/>
    </row>
    <row r="50" spans="1:85" s="7" customFormat="1">
      <c r="A50" s="166"/>
      <c r="C50" s="34"/>
      <c r="D50" s="98">
        <f>SUM(D49)</f>
        <v>84598184.456100002</v>
      </c>
      <c r="E50" s="111">
        <f>SUM(E49)</f>
        <v>0</v>
      </c>
      <c r="F50" s="98">
        <f t="shared" ref="F50:Y50" si="9">SUM(F49)</f>
        <v>0</v>
      </c>
      <c r="G50" s="98">
        <f t="shared" si="9"/>
        <v>0</v>
      </c>
      <c r="H50" s="98">
        <f t="shared" si="9"/>
        <v>0</v>
      </c>
      <c r="I50" s="98">
        <f t="shared" si="9"/>
        <v>0</v>
      </c>
      <c r="J50" s="98">
        <f t="shared" si="9"/>
        <v>0</v>
      </c>
      <c r="K50" s="98">
        <f t="shared" si="9"/>
        <v>0</v>
      </c>
      <c r="L50" s="98">
        <f>SUM(L49)</f>
        <v>0</v>
      </c>
      <c r="M50" s="98">
        <f>SUM(M49)</f>
        <v>0</v>
      </c>
      <c r="N50" s="98">
        <f t="shared" si="9"/>
        <v>0</v>
      </c>
      <c r="O50" s="98">
        <f t="shared" si="9"/>
        <v>0</v>
      </c>
      <c r="P50" s="226">
        <f t="shared" si="9"/>
        <v>0</v>
      </c>
      <c r="Q50" s="98">
        <f t="shared" si="9"/>
        <v>0</v>
      </c>
      <c r="R50" s="98">
        <f t="shared" si="9"/>
        <v>0</v>
      </c>
      <c r="S50" s="98">
        <f t="shared" si="9"/>
        <v>0</v>
      </c>
      <c r="T50" s="98">
        <f t="shared" si="9"/>
        <v>0</v>
      </c>
      <c r="U50" s="98">
        <f t="shared" si="9"/>
        <v>0</v>
      </c>
      <c r="V50" s="98">
        <f t="shared" si="9"/>
        <v>88330.94</v>
      </c>
      <c r="W50" s="98">
        <f t="shared" si="9"/>
        <v>224450.57</v>
      </c>
      <c r="X50" s="98">
        <f t="shared" si="9"/>
        <v>233486.18</v>
      </c>
      <c r="Y50" s="98">
        <f t="shared" si="9"/>
        <v>205732.22999999998</v>
      </c>
      <c r="Z50" s="227"/>
      <c r="AA50" s="228"/>
      <c r="AB50" s="228"/>
      <c r="AC50" s="228"/>
      <c r="AD50" s="228"/>
      <c r="AE50" s="228"/>
      <c r="AF50" s="228"/>
      <c r="AG50" s="228"/>
      <c r="AH50" s="228"/>
      <c r="AI50" s="233"/>
      <c r="AJ50" s="223"/>
      <c r="AK50" s="224"/>
      <c r="AL50" s="224"/>
      <c r="AM50" s="224"/>
      <c r="AN50" s="224"/>
      <c r="AO50" s="224"/>
      <c r="AP50" s="224"/>
      <c r="AQ50" s="224"/>
      <c r="AS50" s="23"/>
      <c r="AW50" s="234"/>
    </row>
    <row r="51" spans="1:85" s="21" customFormat="1">
      <c r="A51" s="230"/>
      <c r="C51" s="76"/>
      <c r="D51" s="41"/>
      <c r="E51" s="235"/>
      <c r="F51" s="41"/>
      <c r="G51" s="41"/>
      <c r="H51" s="41"/>
      <c r="I51" s="41"/>
      <c r="J51" s="41"/>
      <c r="K51" s="41"/>
      <c r="L51" s="41"/>
      <c r="N51" s="41"/>
      <c r="O51" s="235"/>
      <c r="P51" s="236"/>
      <c r="Q51" s="41"/>
      <c r="R51" s="41"/>
      <c r="S51" s="41"/>
      <c r="T51" s="98"/>
      <c r="U51" s="98"/>
      <c r="V51" s="98"/>
      <c r="W51" s="98"/>
      <c r="Y51" s="208"/>
      <c r="Z51" s="227"/>
      <c r="AA51" s="228"/>
      <c r="AB51" s="228"/>
      <c r="AC51" s="228"/>
      <c r="AD51" s="228"/>
      <c r="AE51" s="228"/>
      <c r="AF51" s="228"/>
      <c r="AG51" s="228"/>
      <c r="AH51" s="228"/>
      <c r="AI51" s="233"/>
      <c r="AJ51" s="223"/>
      <c r="AK51" s="224"/>
      <c r="AL51" s="224"/>
      <c r="AM51" s="224"/>
      <c r="AN51" s="224"/>
      <c r="AO51" s="224"/>
      <c r="AP51" s="224"/>
      <c r="AQ51" s="224"/>
      <c r="AR51" s="7"/>
      <c r="AS51" s="23"/>
      <c r="AT51" s="7"/>
      <c r="AU51" s="7"/>
      <c r="AW51" s="194"/>
    </row>
    <row r="52" spans="1:85">
      <c r="A52" s="237"/>
      <c r="B52" s="238"/>
      <c r="C52" s="239"/>
      <c r="D52" s="240"/>
      <c r="E52" s="241"/>
      <c r="F52" s="240"/>
      <c r="G52" s="41"/>
      <c r="H52" s="41"/>
      <c r="I52" s="98"/>
      <c r="J52" s="98"/>
      <c r="K52" s="98"/>
      <c r="L52" s="98"/>
      <c r="N52" s="98"/>
      <c r="O52" s="111"/>
      <c r="P52" s="226"/>
      <c r="Q52" s="98"/>
      <c r="R52" s="98"/>
      <c r="S52" s="98"/>
      <c r="T52" s="98"/>
      <c r="U52" s="98"/>
      <c r="V52" s="98"/>
      <c r="W52" s="98"/>
      <c r="Y52" s="23"/>
      <c r="Z52" s="227"/>
      <c r="AA52" s="228"/>
      <c r="AB52" s="228"/>
      <c r="AC52" s="228"/>
      <c r="AD52" s="228"/>
      <c r="AE52" s="228"/>
      <c r="AF52" s="228"/>
      <c r="AG52" s="228"/>
      <c r="AH52" s="228"/>
      <c r="AI52" s="233"/>
      <c r="AJ52" s="223"/>
      <c r="AK52" s="224"/>
      <c r="AL52" s="224"/>
      <c r="AM52" s="224"/>
      <c r="AN52" s="224"/>
      <c r="AO52" s="224"/>
      <c r="AP52" s="224"/>
      <c r="AQ52" s="224"/>
      <c r="AR52" s="7"/>
      <c r="AS52" s="23"/>
      <c r="AT52" s="7"/>
      <c r="AU52" s="7"/>
    </row>
    <row r="53" spans="1:85" s="7" customFormat="1">
      <c r="A53" s="166" t="s">
        <v>102</v>
      </c>
      <c r="B53" s="63"/>
      <c r="C53" s="34"/>
      <c r="D53" s="98">
        <f t="shared" ref="D53:Y53" si="10">D20+D31+D37+D42+D46+D50</f>
        <v>4201822936.2919626</v>
      </c>
      <c r="E53" s="111">
        <f t="shared" si="10"/>
        <v>2098613676.9587448</v>
      </c>
      <c r="F53" s="98">
        <f t="shared" si="10"/>
        <v>16000000</v>
      </c>
      <c r="G53" s="98">
        <f t="shared" si="10"/>
        <v>57953803</v>
      </c>
      <c r="H53" s="98">
        <f t="shared" si="10"/>
        <v>70772956.409999996</v>
      </c>
      <c r="I53" s="98">
        <f t="shared" si="10"/>
        <v>311918751.14966011</v>
      </c>
      <c r="J53" s="98">
        <f t="shared" si="10"/>
        <v>84820497.280000001</v>
      </c>
      <c r="K53" s="98">
        <f t="shared" si="10"/>
        <v>265596929.64566028</v>
      </c>
      <c r="L53" s="98">
        <f t="shared" si="10"/>
        <v>283782470.70084471</v>
      </c>
      <c r="M53" s="98">
        <f t="shared" si="10"/>
        <v>302141408.01599008</v>
      </c>
      <c r="N53" s="98">
        <f t="shared" si="10"/>
        <v>360796928.29999995</v>
      </c>
      <c r="O53" s="98">
        <f t="shared" si="10"/>
        <v>370930133.6059196</v>
      </c>
      <c r="P53" s="226">
        <f t="shared" si="10"/>
        <v>1981068.0399999998</v>
      </c>
      <c r="Q53" s="98">
        <f t="shared" si="10"/>
        <v>2364229.02</v>
      </c>
      <c r="R53" s="98">
        <f t="shared" si="10"/>
        <v>3487324.42</v>
      </c>
      <c r="S53" s="98">
        <f t="shared" si="10"/>
        <v>4749249.4399999995</v>
      </c>
      <c r="T53" s="98">
        <f t="shared" si="10"/>
        <v>5800601.4100000001</v>
      </c>
      <c r="U53" s="98">
        <f t="shared" si="10"/>
        <v>8139350.6120000007</v>
      </c>
      <c r="V53" s="98">
        <f t="shared" si="10"/>
        <v>5331717.3830000004</v>
      </c>
      <c r="W53" s="98">
        <f t="shared" si="10"/>
        <v>5625615.0159999989</v>
      </c>
      <c r="X53" s="98">
        <f t="shared" si="10"/>
        <v>7000996.2859999994</v>
      </c>
      <c r="Y53" s="98">
        <f t="shared" si="10"/>
        <v>5959098.3589999992</v>
      </c>
      <c r="Z53" s="227"/>
      <c r="AA53" s="228"/>
      <c r="AB53" s="228"/>
      <c r="AC53" s="228"/>
      <c r="AD53" s="228"/>
      <c r="AE53" s="228"/>
      <c r="AF53" s="228"/>
      <c r="AG53" s="228"/>
      <c r="AH53" s="228"/>
      <c r="AI53" s="233"/>
      <c r="AJ53" s="223"/>
      <c r="AK53" s="224"/>
      <c r="AL53" s="224"/>
      <c r="AM53" s="224"/>
      <c r="AN53" s="224"/>
      <c r="AO53" s="224"/>
      <c r="AP53" s="224"/>
      <c r="AQ53" s="224"/>
      <c r="AS53" s="23"/>
      <c r="AW53" s="234"/>
    </row>
    <row r="54" spans="1:85" s="259" customFormat="1" ht="14.4" thickBot="1">
      <c r="A54" s="242"/>
      <c r="B54" s="243"/>
      <c r="C54" s="244"/>
      <c r="D54" s="245"/>
      <c r="E54" s="246"/>
      <c r="F54" s="247"/>
      <c r="G54" s="247"/>
      <c r="H54" s="247"/>
      <c r="I54" s="163"/>
      <c r="J54" s="163"/>
      <c r="K54" s="163"/>
      <c r="L54" s="163"/>
      <c r="M54" s="163"/>
      <c r="N54" s="163"/>
      <c r="O54" s="248"/>
      <c r="P54" s="249"/>
      <c r="Q54" s="163"/>
      <c r="R54" s="163"/>
      <c r="S54" s="163"/>
      <c r="T54" s="163"/>
      <c r="U54" s="163"/>
      <c r="V54" s="163"/>
      <c r="W54" s="163"/>
      <c r="X54" s="163"/>
      <c r="Y54" s="248"/>
      <c r="Z54" s="250"/>
      <c r="AA54" s="251"/>
      <c r="AB54" s="252"/>
      <c r="AC54" s="252"/>
      <c r="AD54" s="253"/>
      <c r="AE54" s="253"/>
      <c r="AF54" s="253"/>
      <c r="AG54" s="253"/>
      <c r="AH54" s="253"/>
      <c r="AI54" s="254"/>
      <c r="AJ54" s="255"/>
      <c r="AK54" s="253"/>
      <c r="AL54" s="253"/>
      <c r="AM54" s="253"/>
      <c r="AN54" s="253"/>
      <c r="AO54" s="256"/>
      <c r="AP54" s="256"/>
      <c r="AQ54" s="256"/>
      <c r="AR54" s="257"/>
      <c r="AS54" s="188"/>
      <c r="AT54" s="106"/>
      <c r="AU54" s="106"/>
      <c r="AV54" s="106"/>
      <c r="AW54" s="258"/>
      <c r="AX54" s="106"/>
      <c r="AY54" s="106"/>
      <c r="AZ54" s="106"/>
      <c r="BA54" s="106"/>
      <c r="BB54" s="106"/>
      <c r="BC54" s="106"/>
      <c r="BD54" s="106"/>
      <c r="BE54" s="106"/>
      <c r="BF54" s="106"/>
      <c r="BG54" s="106"/>
      <c r="BH54" s="106"/>
      <c r="BI54" s="106"/>
      <c r="BJ54" s="106"/>
      <c r="BK54" s="106"/>
      <c r="BL54" s="106"/>
      <c r="BM54" s="106"/>
      <c r="BN54" s="106"/>
      <c r="BO54" s="106"/>
      <c r="BP54" s="106"/>
      <c r="BQ54" s="106"/>
      <c r="BR54" s="106"/>
      <c r="BS54" s="106"/>
      <c r="BT54" s="106"/>
      <c r="BU54" s="106"/>
      <c r="BV54" s="106"/>
      <c r="BW54" s="106"/>
      <c r="BX54" s="106"/>
      <c r="BY54" s="106"/>
      <c r="BZ54" s="106"/>
      <c r="CA54" s="106"/>
      <c r="CB54" s="106"/>
      <c r="CC54" s="106"/>
      <c r="CD54" s="106"/>
      <c r="CE54" s="106"/>
      <c r="CF54" s="106"/>
      <c r="CG54" s="106"/>
    </row>
    <row r="55" spans="1:85">
      <c r="A55" s="259"/>
      <c r="B55" s="259"/>
      <c r="C55" s="259"/>
      <c r="E55" s="211"/>
      <c r="F55" s="259"/>
      <c r="G55" s="259"/>
      <c r="H55" s="259"/>
      <c r="I55" s="259"/>
      <c r="J55" s="259"/>
      <c r="K55" s="42"/>
      <c r="L55" s="42"/>
      <c r="M55" s="42"/>
      <c r="N55" s="42"/>
      <c r="O55" s="42"/>
      <c r="P55" s="42"/>
      <c r="Q55" s="42"/>
      <c r="R55" s="42"/>
      <c r="S55" s="42"/>
      <c r="T55" s="42"/>
      <c r="U55" s="42"/>
      <c r="V55" s="42"/>
      <c r="W55" s="42"/>
      <c r="X55" s="42"/>
      <c r="Y55" s="42"/>
      <c r="Z55" s="106"/>
      <c r="AA55" s="106"/>
      <c r="AB55" s="42"/>
      <c r="AC55" s="42"/>
      <c r="AD55" s="259"/>
      <c r="AE55" s="259"/>
      <c r="AF55" s="259"/>
      <c r="AG55" s="259"/>
      <c r="AH55" s="259"/>
      <c r="AI55" s="259"/>
      <c r="AS55" s="7"/>
    </row>
    <row r="56" spans="1:85" ht="27.6" customHeight="1">
      <c r="A56" s="259" t="s">
        <v>175</v>
      </c>
      <c r="B56" s="259"/>
      <c r="C56" s="259"/>
      <c r="E56" s="211"/>
      <c r="F56" s="259"/>
      <c r="G56" s="259"/>
      <c r="H56" s="259"/>
      <c r="M56" s="260"/>
      <c r="N56" s="260"/>
      <c r="O56" s="260"/>
      <c r="P56" s="261"/>
      <c r="Q56" s="261"/>
      <c r="R56" s="261"/>
      <c r="S56" s="261"/>
      <c r="T56" s="261"/>
      <c r="U56" s="261"/>
      <c r="V56" s="261"/>
      <c r="W56" s="261"/>
      <c r="X56" s="261"/>
      <c r="Y56" s="261"/>
      <c r="Z56" s="106"/>
      <c r="AA56" s="106"/>
      <c r="AB56" s="42"/>
      <c r="AC56" s="42"/>
      <c r="AD56" s="259"/>
      <c r="AE56" s="259"/>
      <c r="AF56" s="259"/>
      <c r="AG56" s="259"/>
      <c r="AH56" s="259"/>
      <c r="AI56" s="259"/>
      <c r="AS56" s="7"/>
    </row>
    <row r="57" spans="1:85" s="21" customFormat="1" ht="12.75" customHeight="1">
      <c r="K57" s="262"/>
      <c r="L57" s="262"/>
      <c r="M57" s="262"/>
      <c r="N57" s="262"/>
      <c r="O57" s="262"/>
      <c r="P57" s="262"/>
      <c r="Q57" s="262"/>
      <c r="R57" s="262"/>
      <c r="S57" s="262"/>
      <c r="T57" s="262"/>
      <c r="U57" s="262"/>
      <c r="V57" s="262"/>
      <c r="W57" s="262"/>
      <c r="X57" s="262"/>
      <c r="Y57" s="262"/>
      <c r="AW57" s="194"/>
    </row>
    <row r="58" spans="1:85" s="21" customFormat="1" ht="18" customHeight="1">
      <c r="A58" s="73" t="s">
        <v>104</v>
      </c>
      <c r="B58" s="73"/>
      <c r="AD58" s="263"/>
      <c r="AW58" s="194"/>
    </row>
    <row r="59" spans="1:85" s="21" customFormat="1" ht="26.4" customHeight="1">
      <c r="A59" s="75" t="s">
        <v>225</v>
      </c>
      <c r="B59" s="264"/>
      <c r="AW59" s="194"/>
    </row>
    <row r="60" spans="1:85" s="21" customFormat="1" ht="30.6" customHeight="1">
      <c r="A60" s="75" t="s">
        <v>201</v>
      </c>
      <c r="B60" s="106"/>
      <c r="AW60" s="194"/>
    </row>
    <row r="61" spans="1:85" s="21" customFormat="1" ht="36" customHeight="1">
      <c r="A61" s="450" t="s">
        <v>226</v>
      </c>
      <c r="B61" s="450"/>
      <c r="C61" s="450"/>
      <c r="D61" s="450"/>
      <c r="E61" s="450"/>
      <c r="F61" s="450"/>
      <c r="G61" s="450"/>
      <c r="H61" s="450"/>
      <c r="I61" s="450"/>
      <c r="J61" s="450"/>
      <c r="K61" s="450"/>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31"/>
      <c r="AJ61" s="131"/>
      <c r="AK61" s="131"/>
      <c r="AL61" s="131"/>
      <c r="AM61" s="131"/>
      <c r="AN61" s="131"/>
      <c r="AO61" s="131"/>
      <c r="AW61" s="194"/>
    </row>
    <row r="62" spans="1:85" s="21" customFormat="1" ht="34.200000000000003" customHeight="1">
      <c r="A62" s="450" t="s">
        <v>227</v>
      </c>
      <c r="B62" s="450"/>
      <c r="C62" s="450"/>
      <c r="D62" s="450"/>
      <c r="E62" s="450"/>
      <c r="F62" s="450"/>
      <c r="G62" s="450"/>
      <c r="H62" s="450"/>
      <c r="I62" s="450"/>
      <c r="J62" s="450"/>
      <c r="K62" s="450"/>
      <c r="L62" s="450"/>
      <c r="M62" s="450"/>
      <c r="N62" s="450"/>
      <c r="O62" s="450"/>
      <c r="P62" s="450"/>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W62" s="194"/>
    </row>
    <row r="63" spans="1:85" s="266" customFormat="1" ht="31.95" customHeight="1">
      <c r="A63" s="172" t="s">
        <v>228</v>
      </c>
      <c r="B63" s="82"/>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5"/>
      <c r="AM63" s="265"/>
      <c r="AN63" s="265"/>
      <c r="AO63" s="265"/>
      <c r="AW63" s="267"/>
    </row>
    <row r="64" spans="1:85" s="21" customFormat="1" ht="31.2" customHeight="1">
      <c r="A64" s="450" t="s">
        <v>229</v>
      </c>
      <c r="B64" s="450"/>
      <c r="C64" s="450"/>
      <c r="D64" s="450"/>
      <c r="E64" s="450"/>
      <c r="F64" s="450"/>
      <c r="G64" s="450"/>
      <c r="H64" s="450"/>
      <c r="I64" s="450"/>
      <c r="J64" s="450"/>
      <c r="K64" s="450"/>
      <c r="L64" s="450"/>
      <c r="M64" s="450"/>
      <c r="N64" s="450"/>
      <c r="O64" s="450"/>
      <c r="P64" s="450"/>
      <c r="Q64" s="450"/>
      <c r="R64" s="450"/>
      <c r="S64" s="450"/>
      <c r="T64" s="450"/>
      <c r="U64" s="450"/>
      <c r="V64" s="450"/>
      <c r="W64" s="450"/>
      <c r="X64" s="450"/>
      <c r="Y64" s="450"/>
      <c r="Z64" s="450"/>
      <c r="AA64" s="450"/>
      <c r="AB64" s="450"/>
      <c r="AC64" s="450"/>
      <c r="AD64" s="450"/>
      <c r="AE64" s="450"/>
      <c r="AF64" s="450"/>
      <c r="AG64" s="450"/>
      <c r="AH64" s="450"/>
      <c r="AI64" s="450"/>
      <c r="AJ64" s="450"/>
      <c r="AK64" s="450"/>
      <c r="AL64" s="450"/>
      <c r="AM64" s="450"/>
      <c r="AN64" s="450"/>
      <c r="AO64" s="450"/>
      <c r="AP64" s="268"/>
      <c r="AQ64" s="268"/>
      <c r="AW64" s="194"/>
    </row>
    <row r="65" spans="1:85" s="21" customFormat="1" ht="27.6" customHeight="1">
      <c r="A65" s="450" t="s">
        <v>230</v>
      </c>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c r="AA65" s="450"/>
      <c r="AB65" s="450"/>
      <c r="AC65" s="450"/>
      <c r="AD65" s="450"/>
      <c r="AE65" s="450"/>
      <c r="AF65" s="450"/>
      <c r="AG65" s="450"/>
      <c r="AH65" s="450"/>
      <c r="AI65" s="450"/>
      <c r="AJ65" s="450"/>
      <c r="AK65" s="450"/>
      <c r="AL65" s="450"/>
      <c r="AM65" s="450"/>
      <c r="AN65" s="450"/>
      <c r="AO65" s="450"/>
      <c r="AP65" s="268"/>
      <c r="AQ65" s="268"/>
      <c r="AW65" s="194"/>
    </row>
    <row r="66" spans="1:85" s="21" customFormat="1" ht="32.4" customHeight="1">
      <c r="A66" s="450" t="s">
        <v>231</v>
      </c>
      <c r="B66" s="450"/>
      <c r="C66" s="450"/>
      <c r="D66" s="450"/>
      <c r="E66" s="450"/>
      <c r="F66" s="450"/>
      <c r="G66" s="450"/>
      <c r="H66" s="450"/>
      <c r="I66" s="450"/>
      <c r="J66" s="450"/>
      <c r="K66" s="450"/>
      <c r="L66" s="450"/>
      <c r="M66" s="450"/>
      <c r="N66" s="450"/>
      <c r="O66" s="450"/>
      <c r="P66" s="450"/>
      <c r="Q66" s="450"/>
      <c r="R66" s="450"/>
      <c r="S66" s="450"/>
      <c r="T66" s="450"/>
      <c r="U66" s="450"/>
      <c r="V66" s="450"/>
      <c r="W66" s="450"/>
      <c r="X66" s="450"/>
      <c r="Y66" s="450"/>
      <c r="Z66" s="450"/>
      <c r="AA66" s="450"/>
      <c r="AB66" s="450"/>
      <c r="AC66" s="450"/>
      <c r="AD66" s="450"/>
      <c r="AE66" s="450"/>
      <c r="AF66" s="450"/>
      <c r="AG66" s="450"/>
      <c r="AH66" s="450"/>
      <c r="AI66" s="450"/>
      <c r="AJ66" s="450"/>
      <c r="AK66" s="450"/>
      <c r="AL66" s="450"/>
      <c r="AM66" s="450"/>
      <c r="AN66" s="450"/>
      <c r="AO66" s="450"/>
      <c r="AP66" s="268"/>
      <c r="AQ66" s="268"/>
      <c r="AW66" s="194"/>
    </row>
    <row r="67" spans="1:85" s="21" customFormat="1" ht="30" customHeight="1">
      <c r="A67" s="450" t="s">
        <v>232</v>
      </c>
      <c r="B67" s="450"/>
      <c r="C67" s="450"/>
      <c r="D67" s="450"/>
      <c r="E67" s="450"/>
      <c r="F67" s="450"/>
      <c r="G67" s="450"/>
      <c r="H67" s="450"/>
      <c r="I67" s="450"/>
      <c r="J67" s="450"/>
      <c r="K67" s="450"/>
      <c r="L67" s="450"/>
      <c r="M67" s="450"/>
      <c r="N67" s="450"/>
      <c r="O67" s="450"/>
      <c r="P67" s="450"/>
      <c r="Q67" s="450"/>
      <c r="R67" s="450"/>
      <c r="S67" s="450"/>
      <c r="T67" s="450"/>
      <c r="U67" s="450"/>
      <c r="V67" s="450"/>
      <c r="W67" s="450"/>
      <c r="X67" s="450"/>
      <c r="Y67" s="450"/>
      <c r="Z67" s="450"/>
      <c r="AA67" s="450"/>
      <c r="AB67" s="450"/>
      <c r="AC67" s="450"/>
      <c r="AD67" s="450"/>
      <c r="AE67" s="450"/>
      <c r="AF67" s="450"/>
      <c r="AG67" s="450"/>
      <c r="AH67" s="450"/>
      <c r="AI67" s="450"/>
      <c r="AJ67" s="450"/>
      <c r="AK67" s="450"/>
      <c r="AL67" s="450"/>
      <c r="AM67" s="450"/>
      <c r="AN67" s="450"/>
      <c r="AO67" s="450"/>
      <c r="AP67" s="268"/>
      <c r="AQ67" s="268"/>
      <c r="AW67" s="194"/>
    </row>
    <row r="68" spans="1:85" s="21" customFormat="1" ht="30.75" customHeight="1">
      <c r="A68" s="450" t="s">
        <v>233</v>
      </c>
      <c r="B68" s="450"/>
      <c r="C68" s="450"/>
      <c r="D68" s="450"/>
      <c r="E68" s="450"/>
      <c r="F68" s="450"/>
      <c r="G68" s="450"/>
      <c r="H68" s="450"/>
      <c r="I68" s="450"/>
      <c r="J68" s="450"/>
      <c r="K68" s="450"/>
      <c r="L68" s="450"/>
      <c r="M68" s="450"/>
      <c r="N68" s="450"/>
      <c r="O68" s="450"/>
      <c r="P68" s="450"/>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W68" s="194"/>
    </row>
    <row r="69" spans="1:85" s="21" customFormat="1" ht="30.6" customHeight="1">
      <c r="A69" s="450" t="s">
        <v>234</v>
      </c>
      <c r="B69" s="450"/>
      <c r="C69" s="450"/>
      <c r="D69" s="450"/>
      <c r="E69" s="450"/>
      <c r="F69" s="450"/>
      <c r="G69" s="450"/>
      <c r="H69" s="450"/>
      <c r="I69" s="450"/>
      <c r="J69" s="450"/>
      <c r="K69" s="450"/>
      <c r="L69" s="450"/>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1"/>
      <c r="AJ69" s="131"/>
      <c r="AK69" s="131"/>
      <c r="AL69" s="131"/>
      <c r="AM69" s="131"/>
      <c r="AN69" s="131"/>
      <c r="AO69" s="131"/>
      <c r="AP69" s="268"/>
      <c r="AQ69" s="268"/>
      <c r="AW69" s="194"/>
    </row>
    <row r="70" spans="1:85" s="21" customFormat="1" ht="16.5" customHeight="1">
      <c r="AP70" s="268"/>
      <c r="AQ70" s="268"/>
      <c r="AW70" s="194"/>
    </row>
    <row r="71" spans="1:85" s="21" customFormat="1" ht="18" customHeight="1">
      <c r="AP71" s="268"/>
      <c r="AQ71" s="268"/>
      <c r="AW71" s="194"/>
    </row>
    <row r="72" spans="1:85" s="21" customFormat="1" ht="17.25" customHeight="1">
      <c r="AP72" s="268"/>
      <c r="AQ72" s="268"/>
      <c r="AW72" s="194"/>
    </row>
    <row r="73" spans="1:85" s="21" customFormat="1">
      <c r="AW73" s="194"/>
    </row>
    <row r="74" spans="1:85" s="21" customFormat="1">
      <c r="A74" s="471"/>
      <c r="B74" s="471"/>
      <c r="C74" s="471"/>
      <c r="D74" s="471"/>
      <c r="E74" s="471"/>
      <c r="F74" s="471"/>
      <c r="G74" s="471"/>
      <c r="H74" s="471"/>
      <c r="I74" s="471"/>
      <c r="J74" s="471"/>
      <c r="K74" s="471"/>
      <c r="L74" s="471"/>
      <c r="M74" s="471"/>
      <c r="N74" s="471"/>
      <c r="O74" s="471"/>
      <c r="P74" s="471"/>
      <c r="Q74" s="471"/>
      <c r="R74" s="471"/>
      <c r="S74" s="471"/>
      <c r="T74" s="471"/>
      <c r="U74" s="471"/>
      <c r="V74" s="471"/>
      <c r="W74" s="471"/>
      <c r="X74" s="471"/>
      <c r="Y74" s="471"/>
      <c r="Z74" s="471"/>
      <c r="AA74" s="471"/>
      <c r="AB74" s="471"/>
      <c r="AC74" s="471"/>
      <c r="AD74" s="471"/>
      <c r="AE74" s="471"/>
      <c r="AF74" s="471"/>
      <c r="AG74" s="471"/>
      <c r="AH74" s="471"/>
      <c r="AI74" s="471"/>
      <c r="AJ74" s="471"/>
      <c r="AK74" s="471"/>
      <c r="AL74" s="471"/>
      <c r="AM74" s="471"/>
      <c r="AN74" s="471"/>
      <c r="AO74" s="471"/>
      <c r="AP74" s="268"/>
      <c r="AQ74" s="268"/>
      <c r="AW74" s="194"/>
    </row>
    <row r="75" spans="1:85" s="21" customFormat="1">
      <c r="B75" s="135"/>
      <c r="AW75" s="194"/>
    </row>
    <row r="76" spans="1:85" s="21" customFormat="1">
      <c r="B76" s="135"/>
      <c r="AW76" s="194"/>
    </row>
    <row r="77" spans="1:85">
      <c r="A77" s="174"/>
      <c r="AR77" s="174"/>
      <c r="AS77" s="174"/>
      <c r="AT77" s="174"/>
      <c r="AU77" s="174"/>
      <c r="AV77" s="174"/>
      <c r="AW77" s="269"/>
      <c r="AX77" s="174"/>
      <c r="AY77" s="174"/>
      <c r="AZ77" s="174"/>
      <c r="BA77" s="174"/>
      <c r="BB77" s="174"/>
      <c r="BC77" s="174"/>
      <c r="BD77" s="174"/>
      <c r="BE77" s="174"/>
      <c r="BF77" s="174"/>
      <c r="BG77" s="174"/>
      <c r="BH77" s="174"/>
      <c r="BI77" s="174"/>
      <c r="BJ77" s="174"/>
      <c r="BK77" s="174"/>
      <c r="BL77" s="174"/>
      <c r="BM77" s="174"/>
      <c r="BN77" s="174"/>
      <c r="BO77" s="174"/>
      <c r="BP77" s="174"/>
      <c r="BQ77" s="174"/>
      <c r="BR77" s="174"/>
      <c r="BS77" s="174"/>
      <c r="BT77" s="174"/>
      <c r="BU77" s="174"/>
      <c r="BV77" s="174"/>
      <c r="BW77" s="174"/>
      <c r="BX77" s="174"/>
      <c r="BY77" s="174"/>
      <c r="BZ77" s="174"/>
      <c r="CA77" s="174"/>
      <c r="CB77" s="174"/>
      <c r="CC77" s="174"/>
      <c r="CD77" s="174"/>
      <c r="CE77" s="174"/>
      <c r="CF77" s="174"/>
      <c r="CG77" s="174"/>
    </row>
    <row r="81" spans="1:85">
      <c r="D81" s="270" t="s">
        <v>235</v>
      </c>
      <c r="E81" s="271"/>
    </row>
    <row r="82" spans="1:85">
      <c r="A82" s="174"/>
      <c r="B82" s="174"/>
      <c r="F82" s="272">
        <v>2013</v>
      </c>
      <c r="G82" s="272">
        <v>2014</v>
      </c>
      <c r="H82" s="272">
        <v>2015</v>
      </c>
      <c r="I82" s="272">
        <v>2016</v>
      </c>
      <c r="J82" s="272">
        <v>2017</v>
      </c>
      <c r="K82" s="273">
        <v>2018</v>
      </c>
      <c r="L82" s="273">
        <v>2019</v>
      </c>
      <c r="M82" s="273">
        <v>2020</v>
      </c>
      <c r="N82" s="273">
        <v>2021</v>
      </c>
      <c r="O82" s="273">
        <v>2022</v>
      </c>
      <c r="P82" s="273"/>
      <c r="Q82" s="273"/>
      <c r="R82" s="273"/>
      <c r="S82" s="273"/>
      <c r="T82" s="273"/>
      <c r="U82" s="273"/>
      <c r="V82" s="273"/>
      <c r="W82" s="273"/>
      <c r="X82" s="273"/>
      <c r="Y82" s="273"/>
      <c r="AB82" s="174"/>
      <c r="AC82" s="174"/>
      <c r="AR82" s="174"/>
      <c r="AS82" s="174"/>
      <c r="AT82" s="174"/>
      <c r="AU82" s="174"/>
      <c r="AV82" s="174"/>
      <c r="AW82" s="269"/>
      <c r="AX82" s="174"/>
      <c r="AY82" s="174"/>
      <c r="AZ82" s="174"/>
      <c r="BA82" s="174"/>
      <c r="BB82" s="174"/>
      <c r="BC82" s="174"/>
      <c r="BD82" s="174"/>
      <c r="BE82" s="174"/>
      <c r="BF82" s="174"/>
      <c r="BG82" s="174"/>
      <c r="BH82" s="174"/>
      <c r="BI82" s="174"/>
      <c r="BJ82" s="174"/>
      <c r="BK82" s="174"/>
      <c r="BL82" s="174"/>
      <c r="BM82" s="174"/>
      <c r="BN82" s="174"/>
      <c r="BO82" s="174"/>
      <c r="BP82" s="174"/>
      <c r="BQ82" s="174"/>
      <c r="BR82" s="174"/>
      <c r="BS82" s="174"/>
      <c r="BT82" s="174"/>
      <c r="BU82" s="174"/>
      <c r="BV82" s="174"/>
      <c r="BW82" s="174"/>
      <c r="BX82" s="174"/>
      <c r="BY82" s="174"/>
      <c r="BZ82" s="174"/>
      <c r="CA82" s="174"/>
      <c r="CB82" s="174"/>
      <c r="CC82" s="174"/>
      <c r="CD82" s="174"/>
      <c r="CE82" s="174"/>
      <c r="CF82" s="174"/>
      <c r="CG82" s="174"/>
    </row>
    <row r="83" spans="1:85">
      <c r="A83" s="174"/>
      <c r="B83" s="174"/>
      <c r="D83" s="271"/>
      <c r="E83" s="270" t="s">
        <v>236</v>
      </c>
      <c r="F83" s="274">
        <v>1.3743000000000001</v>
      </c>
      <c r="G83" s="274">
        <v>1.2098</v>
      </c>
      <c r="H83" s="274">
        <v>1.0862000000000001</v>
      </c>
      <c r="I83" s="274">
        <v>1.0517000000000001</v>
      </c>
      <c r="J83" s="274">
        <v>1.2004999999999999</v>
      </c>
      <c r="K83" s="274">
        <v>1.1445000000000001</v>
      </c>
      <c r="L83" s="275">
        <v>1.1237999999999999</v>
      </c>
      <c r="M83" s="275">
        <v>1.2281</v>
      </c>
      <c r="N83" s="275">
        <v>1.1347</v>
      </c>
      <c r="O83" s="276">
        <v>1.0670999999999999</v>
      </c>
      <c r="P83" s="277"/>
      <c r="Q83" s="277"/>
      <c r="R83" s="277"/>
      <c r="S83" s="277"/>
      <c r="T83" s="277"/>
      <c r="U83" s="277"/>
      <c r="V83" s="277"/>
      <c r="W83" s="277"/>
      <c r="X83" s="277"/>
      <c r="Y83" s="277"/>
      <c r="AB83" s="174"/>
      <c r="AC83" s="174"/>
      <c r="AR83" s="174"/>
      <c r="AS83" s="174"/>
      <c r="AT83" s="174"/>
      <c r="AU83" s="174"/>
      <c r="AV83" s="174"/>
      <c r="AW83" s="269"/>
      <c r="AX83" s="174"/>
      <c r="AY83" s="174"/>
      <c r="AZ83" s="174"/>
      <c r="BA83" s="174"/>
      <c r="BB83" s="174"/>
      <c r="BC83" s="174"/>
      <c r="BD83" s="174"/>
      <c r="BE83" s="174"/>
      <c r="BF83" s="174"/>
      <c r="BG83" s="174"/>
      <c r="BH83" s="174"/>
      <c r="BI83" s="174"/>
      <c r="BJ83" s="174"/>
      <c r="BK83" s="174"/>
      <c r="BL83" s="174"/>
      <c r="BM83" s="174"/>
      <c r="BN83" s="174"/>
      <c r="BO83" s="174"/>
      <c r="BP83" s="174"/>
      <c r="BQ83" s="174"/>
      <c r="BR83" s="174"/>
      <c r="BS83" s="174"/>
      <c r="BT83" s="174"/>
      <c r="BU83" s="174"/>
      <c r="BV83" s="174"/>
      <c r="BW83" s="174"/>
      <c r="BX83" s="174"/>
      <c r="BY83" s="174"/>
      <c r="BZ83" s="174"/>
      <c r="CA83" s="174"/>
      <c r="CB83" s="174"/>
      <c r="CC83" s="174"/>
      <c r="CD83" s="174"/>
      <c r="CE83" s="174"/>
      <c r="CF83" s="174"/>
      <c r="CG83" s="174"/>
    </row>
    <row r="84" spans="1:85">
      <c r="A84" s="174"/>
      <c r="B84" s="174"/>
      <c r="D84" s="271"/>
      <c r="E84" s="270" t="s">
        <v>237</v>
      </c>
      <c r="F84" s="274">
        <v>105.31</v>
      </c>
      <c r="G84" s="274">
        <v>119.78</v>
      </c>
      <c r="H84" s="274">
        <v>120.22</v>
      </c>
      <c r="I84" s="274">
        <v>116.96</v>
      </c>
      <c r="J84" s="274">
        <v>112.69</v>
      </c>
      <c r="K84" s="274">
        <v>110.03</v>
      </c>
      <c r="L84" s="274">
        <v>108.5</v>
      </c>
      <c r="M84" s="274">
        <v>103.07</v>
      </c>
      <c r="N84" s="275">
        <v>115.1</v>
      </c>
      <c r="O84" s="276">
        <v>131.85</v>
      </c>
      <c r="P84" s="278"/>
      <c r="Q84" s="278"/>
      <c r="R84" s="278"/>
      <c r="S84" s="278"/>
      <c r="T84" s="278"/>
      <c r="U84" s="278"/>
      <c r="V84" s="278"/>
      <c r="W84" s="278"/>
      <c r="X84" s="278"/>
      <c r="Y84" s="278"/>
      <c r="AB84" s="174"/>
      <c r="AC84" s="174"/>
      <c r="AR84" s="174"/>
      <c r="AS84" s="174"/>
      <c r="AT84" s="174"/>
      <c r="AU84" s="174"/>
      <c r="AV84" s="174"/>
      <c r="AW84" s="269"/>
      <c r="AX84" s="174"/>
      <c r="AY84" s="174"/>
      <c r="AZ84" s="174"/>
      <c r="BA84" s="174"/>
      <c r="BB84" s="174"/>
      <c r="BC84" s="174"/>
      <c r="BD84" s="174"/>
      <c r="BE84" s="174"/>
      <c r="BF84" s="174"/>
      <c r="BG84" s="174"/>
      <c r="BH84" s="174"/>
      <c r="BI84" s="174"/>
      <c r="BJ84" s="174"/>
      <c r="BK84" s="174"/>
      <c r="BL84" s="174"/>
      <c r="BM84" s="174"/>
      <c r="BN84" s="174"/>
      <c r="BO84" s="174"/>
      <c r="BP84" s="174"/>
      <c r="BQ84" s="174"/>
      <c r="BR84" s="174"/>
      <c r="BS84" s="174"/>
      <c r="BT84" s="174"/>
      <c r="BU84" s="174"/>
      <c r="BV84" s="174"/>
      <c r="BW84" s="174"/>
      <c r="BX84" s="174"/>
      <c r="BY84" s="174"/>
      <c r="BZ84" s="174"/>
      <c r="CA84" s="174"/>
      <c r="CB84" s="174"/>
      <c r="CC84" s="174"/>
      <c r="CD84" s="174"/>
      <c r="CE84" s="174"/>
      <c r="CF84" s="174"/>
      <c r="CG84" s="174"/>
    </row>
    <row r="85" spans="1:85">
      <c r="A85" s="174"/>
      <c r="B85" s="174"/>
      <c r="D85" s="271"/>
      <c r="E85" s="270" t="s">
        <v>238</v>
      </c>
      <c r="F85" s="274">
        <v>6.0542999999999996</v>
      </c>
      <c r="G85" s="274">
        <v>6.2054999999999998</v>
      </c>
      <c r="H85" s="274">
        <v>6.4936999999999996</v>
      </c>
      <c r="I85" s="274">
        <v>6.9450000000000003</v>
      </c>
      <c r="J85" s="274">
        <v>6.5068000000000001</v>
      </c>
      <c r="K85" s="274">
        <v>6.8784999999999998</v>
      </c>
      <c r="L85" s="274">
        <v>6.9615</v>
      </c>
      <c r="M85" s="274">
        <v>6.5350999999999999</v>
      </c>
      <c r="N85" s="275">
        <v>6.3525</v>
      </c>
      <c r="O85" s="276">
        <v>6.8962000000000003</v>
      </c>
      <c r="P85" s="277"/>
      <c r="Q85" s="277"/>
      <c r="R85" s="277"/>
      <c r="S85" s="277"/>
      <c r="T85" s="277"/>
      <c r="U85" s="277"/>
      <c r="V85" s="277"/>
      <c r="W85" s="277"/>
      <c r="X85" s="277"/>
      <c r="Y85" s="277"/>
      <c r="AB85" s="174"/>
      <c r="AC85" s="174"/>
      <c r="AR85" s="174"/>
      <c r="AS85" s="174"/>
      <c r="AT85" s="174"/>
      <c r="AU85" s="174"/>
      <c r="AV85" s="174"/>
      <c r="AW85" s="269"/>
      <c r="AX85" s="174"/>
      <c r="AY85" s="174"/>
      <c r="AZ85" s="174"/>
      <c r="BA85" s="174"/>
      <c r="BB85" s="174"/>
      <c r="BC85" s="174"/>
      <c r="BD85" s="174"/>
      <c r="BE85" s="174"/>
      <c r="BF85" s="174"/>
      <c r="BG85" s="174"/>
      <c r="BH85" s="174"/>
      <c r="BI85" s="174"/>
      <c r="BJ85" s="174"/>
      <c r="BK85" s="174"/>
      <c r="BL85" s="174"/>
      <c r="BM85" s="174"/>
      <c r="BN85" s="174"/>
      <c r="BO85" s="174"/>
      <c r="BP85" s="174"/>
      <c r="BQ85" s="174"/>
      <c r="BR85" s="174"/>
      <c r="BS85" s="174"/>
      <c r="BT85" s="174"/>
      <c r="BU85" s="174"/>
      <c r="BV85" s="174"/>
      <c r="BW85" s="174"/>
      <c r="BX85" s="174"/>
      <c r="BY85" s="174"/>
      <c r="BZ85" s="174"/>
      <c r="CA85" s="174"/>
      <c r="CB85" s="174"/>
      <c r="CC85" s="174"/>
      <c r="CD85" s="174"/>
      <c r="CE85" s="174"/>
      <c r="CF85" s="174"/>
      <c r="CG85" s="174"/>
    </row>
    <row r="86" spans="1:85">
      <c r="E86" s="270" t="s">
        <v>239</v>
      </c>
      <c r="F86" s="274"/>
      <c r="G86" s="274"/>
      <c r="H86" s="274"/>
      <c r="I86" s="274"/>
      <c r="J86" s="274"/>
      <c r="K86" s="274"/>
      <c r="L86" s="274"/>
      <c r="M86" s="274">
        <v>1.4402699999999999</v>
      </c>
      <c r="N86" s="274"/>
      <c r="O86" s="274"/>
    </row>
  </sheetData>
  <sheetProtection algorithmName="SHA-512" hashValue="zitVZym4wtYTSyaWYHjQX7+QsBaREK9GOgrD/PHVfugay17WYN9EQX9LQ1F+NrXpIEkbu12nYqUwanyWNK4XFw==" saltValue="8JSb9d8k+UuzU6C525ZwyQ==" spinCount="100000" sheet="1"/>
  <mergeCells count="42">
    <mergeCell ref="AJ6:AS6"/>
    <mergeCell ref="Z6:AI6"/>
    <mergeCell ref="A3:AS3"/>
    <mergeCell ref="A61:K61"/>
    <mergeCell ref="P6:Y6"/>
    <mergeCell ref="E6:E7"/>
    <mergeCell ref="A6:A7"/>
    <mergeCell ref="B6:B7"/>
    <mergeCell ref="C6:C7"/>
    <mergeCell ref="D6:D7"/>
    <mergeCell ref="F6:O6"/>
    <mergeCell ref="A74:AO74"/>
    <mergeCell ref="A64:AO64"/>
    <mergeCell ref="A65:AO65"/>
    <mergeCell ref="AO24:AO25"/>
    <mergeCell ref="AN24:AN25"/>
    <mergeCell ref="A67:AO67"/>
    <mergeCell ref="AJ40:AJ41"/>
    <mergeCell ref="AK40:AK41"/>
    <mergeCell ref="AL40:AL41"/>
    <mergeCell ref="AM40:AM41"/>
    <mergeCell ref="AN40:AN41"/>
    <mergeCell ref="AO40:AO41"/>
    <mergeCell ref="A66:AO66"/>
    <mergeCell ref="A68:P68"/>
    <mergeCell ref="A69:L69"/>
    <mergeCell ref="A2:AS2"/>
    <mergeCell ref="A4:AS4"/>
    <mergeCell ref="A5:AS5"/>
    <mergeCell ref="A62:P62"/>
    <mergeCell ref="AR40:AR41"/>
    <mergeCell ref="AP40:AP41"/>
    <mergeCell ref="AP24:AP25"/>
    <mergeCell ref="AJ24:AJ25"/>
    <mergeCell ref="AK24:AK25"/>
    <mergeCell ref="AL24:AL25"/>
    <mergeCell ref="AM24:AM25"/>
    <mergeCell ref="AQ40:AQ41"/>
    <mergeCell ref="AQ24:AQ25"/>
    <mergeCell ref="AR24:AR25"/>
    <mergeCell ref="AS40:AS41"/>
    <mergeCell ref="AS24:AS25"/>
  </mergeCells>
  <phoneticPr fontId="12" type="noConversion"/>
  <printOptions horizontalCentered="1" verticalCentered="1"/>
  <pageMargins left="0.19685039370078741" right="0.15748031496062992" top="0.19685039370078741" bottom="0.19685039370078741" header="0" footer="0"/>
  <pageSetup scale="20" orientation="landscape" r:id="rId1"/>
  <headerFooter alignWithMargins="0"/>
  <ignoredErrors>
    <ignoredError sqref="A71:E77 N71:N77 F71:K77 B70:K70 W71:X77 P70:U70 P71:U77 AH71:AH77 Z68:AF68 Z71:AF77 AJ71:AO77 AJ68:AO68 AP50:AP54 AP42:AQ49 AQ54:AR54 AQ50:AQ53 M70:N70 M71:M77 Q68:U68 D46:G46 AJ42:AO54 M58:M60 M64 M65 A54:M57 A53:D53 AJ55:AR57 F58:K60 AJ65:AO65 AJ64:AO64 AJ58:AO61 Z58:AF61 Z64:AF64 Z65:AF65 AH65 AH64 AH58:AH61 P58:U61 P64:U64 P65:U65 W65:X65 W64:X64 W58:X61 F64:K64 F65:K65 N65 N64 N58:N61 B65:E65 B64:E64 A43:M44 A46:C48 L58 AJ66:AO66 L64 L65 A58:E60 V59:V61 V58 V64 V65 AG59:AG61 AG58 AG64 AG65 L59:L60 D48:M52 D47 F47:M47 A66:N66 N43:N44 N47:N48 N50:N52 P66:X66 P43:X45 W68:X68 Z66:AH66 Z42:AH44 AH68 C19:E19 AI10:AI23 A42:G42 P42 P47:X49 P46 N54:N57 P54:X57 P53 Z46:AH48 Z45:AG45 Z50:AH57 Z49:AG49 Z70:AF70 AJ70:AO70 W70:X70 AH70 A45 C45:M45 A50:C52 A49 C49 AI24:AI49 P51:X52 P50" unlockedFormula="1"/>
    <ignoredError sqref="AT1:AU1 AR25 AR20:AR22 A1:N1 P1:X1 Z1:AH1 AR31:AR33 AP36:AQ36 AP18:AQ18 AR37:AR39 AJ1:AR1" numberStoredAsText="1"/>
    <ignoredError sqref="AJ26:AQ35 AJ10:AQ17 AJ18:AO18 AJ36:AO36 A8:N9 A38:N39 A32:C33 AJ40:AO41 A34:A35 C34:C35 A21:M23 AJ25:AO25 AJ24:AO24 D32:M35 AJ20:AQ23 A2 AP24:AQ24 AQ25 AT2:AU5 AP25 AJ37:AQ39 AP40:AQ41 N21:N22 A20:C20 A10:M14 N32:N33 A36:M36 A41:M41 P21:X23 Z20:AH22 AJ8:AR9 AT8:AU9 Z8:AH9 P8:X14 A5 A4 A31:G31 P32:X36 A37:F37 P38:X41 Z10:AG18 Z31:AH33 Z23:AG23 Z34:AG41 P17:X18 P15:U15 W15:X15 A17:M18 A15 C15:M15 A16 C16:M16 A26:M30 A24 C24:M24 A25 C25:M25 A40 C40:M40 P24:X30 Z24:AG30 P16:V16" numberStoredAsText="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H41"/>
  <sheetViews>
    <sheetView showGridLines="0" topLeftCell="I1" zoomScaleNormal="100" zoomScaleSheetLayoutView="40" workbookViewId="0">
      <selection activeCell="D13" sqref="D13"/>
    </sheetView>
  </sheetViews>
  <sheetFormatPr baseColWidth="10" defaultColWidth="11" defaultRowHeight="13.8"/>
  <cols>
    <col min="1" max="1" width="24.44140625" style="191" customWidth="1"/>
    <col min="2" max="2" width="120.21875" style="191" customWidth="1"/>
    <col min="3" max="3" width="11" style="174"/>
    <col min="4" max="4" width="15.44140625" style="174" customWidth="1"/>
    <col min="5" max="5" width="20" style="174" customWidth="1"/>
    <col min="6" max="6" width="12.6640625" style="174" customWidth="1"/>
    <col min="7" max="7" width="13.44140625" style="174" customWidth="1"/>
    <col min="8" max="8" width="14.6640625" style="174" customWidth="1"/>
    <col min="9" max="9" width="14.21875" style="174" customWidth="1"/>
    <col min="10" max="10" width="13.77734375" style="174" customWidth="1"/>
    <col min="11" max="11" width="14.109375" style="7" customWidth="1"/>
    <col min="12" max="12" width="14.44140625" style="7" customWidth="1"/>
    <col min="13" max="13" width="15.77734375" style="7" customWidth="1"/>
    <col min="14" max="14" width="14.109375" style="7" customWidth="1"/>
    <col min="15" max="15" width="17.21875" style="7" customWidth="1"/>
    <col min="16" max="17" width="11.77734375" style="7" customWidth="1"/>
    <col min="18" max="18" width="14.109375" style="7" customWidth="1"/>
    <col min="19" max="19" width="12.6640625" style="7" customWidth="1"/>
    <col min="20" max="20" width="14" style="174" customWidth="1"/>
    <col min="21" max="21" width="12.33203125" style="174" customWidth="1"/>
    <col min="22" max="22" width="11.77734375" style="174" customWidth="1"/>
    <col min="23" max="23" width="12.6640625" style="174" customWidth="1"/>
    <col min="24" max="24" width="16.77734375" style="7" customWidth="1"/>
    <col min="25" max="25" width="14.77734375" style="174" customWidth="1"/>
    <col min="26" max="26" width="7.77734375" style="174" customWidth="1"/>
    <col min="27" max="27" width="8.109375" style="174" customWidth="1"/>
    <col min="28" max="28" width="8.88671875" style="174" customWidth="1"/>
    <col min="29" max="29" width="7.6640625" style="174" customWidth="1"/>
    <col min="30" max="30" width="8.33203125" style="174" customWidth="1"/>
    <col min="31" max="31" width="10.44140625" style="174" customWidth="1"/>
    <col min="32" max="32" width="10.109375" style="174" customWidth="1"/>
    <col min="33" max="33" width="8.6640625" style="174" customWidth="1"/>
    <col min="34" max="34" width="9.6640625" style="174" customWidth="1"/>
    <col min="35" max="35" width="9.21875" style="174" customWidth="1"/>
    <col min="36" max="36" width="7.21875" style="21" customWidth="1"/>
    <col min="37" max="37" width="7" style="21" customWidth="1"/>
    <col min="38" max="38" width="9.109375" style="21" customWidth="1"/>
    <col min="39" max="39" width="8.77734375" style="21" customWidth="1"/>
    <col min="40" max="40" width="9.44140625" style="21" customWidth="1"/>
    <col min="41" max="41" width="7.77734375" style="21" bestFit="1" customWidth="1"/>
    <col min="42" max="78" width="11" style="21"/>
    <col min="79" max="16384" width="11" style="174"/>
  </cols>
  <sheetData>
    <row r="1" spans="1:86" ht="25.2" customHeight="1">
      <c r="A1" s="474" t="s">
        <v>240</v>
      </c>
      <c r="B1" s="474"/>
      <c r="C1" s="474"/>
      <c r="D1" s="474"/>
      <c r="E1" s="474"/>
      <c r="F1" s="474"/>
      <c r="G1" s="474"/>
      <c r="H1" s="474"/>
      <c r="I1" s="474"/>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474"/>
      <c r="AS1" s="474"/>
      <c r="CA1" s="21"/>
      <c r="CB1" s="21"/>
      <c r="CC1" s="21"/>
      <c r="CD1" s="21"/>
    </row>
    <row r="2" spans="1:86" ht="25.2" customHeight="1">
      <c r="A2" s="474" t="s">
        <v>241</v>
      </c>
      <c r="B2" s="474"/>
      <c r="C2" s="474"/>
      <c r="D2" s="474"/>
      <c r="E2" s="474"/>
      <c r="F2" s="474"/>
      <c r="G2" s="474"/>
      <c r="H2" s="474"/>
      <c r="I2" s="474"/>
      <c r="J2" s="474"/>
      <c r="K2" s="474"/>
      <c r="L2" s="474"/>
      <c r="M2" s="474"/>
      <c r="N2" s="474"/>
      <c r="O2" s="474"/>
      <c r="P2" s="474"/>
      <c r="Q2" s="474"/>
      <c r="R2" s="474"/>
      <c r="S2" s="474"/>
      <c r="T2" s="474"/>
      <c r="U2" s="474"/>
      <c r="V2" s="474"/>
      <c r="W2" s="474"/>
      <c r="X2" s="474"/>
      <c r="Y2" s="474"/>
      <c r="Z2" s="474"/>
      <c r="AA2" s="474"/>
      <c r="AB2" s="474"/>
      <c r="AC2" s="474"/>
      <c r="AD2" s="474"/>
      <c r="AE2" s="474"/>
      <c r="AF2" s="474"/>
      <c r="AG2" s="474"/>
      <c r="AH2" s="474"/>
      <c r="AI2" s="474"/>
      <c r="AJ2" s="474"/>
      <c r="AK2" s="474"/>
      <c r="AL2" s="474"/>
      <c r="AM2" s="474"/>
      <c r="AN2" s="474"/>
      <c r="AO2" s="474"/>
      <c r="AP2" s="474"/>
      <c r="AQ2" s="474"/>
      <c r="AR2" s="474"/>
      <c r="AS2" s="474"/>
      <c r="CA2" s="21"/>
      <c r="CB2" s="21"/>
      <c r="CC2" s="21"/>
      <c r="CD2" s="21"/>
    </row>
    <row r="3" spans="1:86" ht="25.2" customHeight="1">
      <c r="A3" s="455" t="s">
        <v>12</v>
      </c>
      <c r="B3" s="455"/>
      <c r="C3" s="455"/>
      <c r="D3" s="455"/>
      <c r="E3" s="455"/>
      <c r="F3" s="455"/>
      <c r="G3" s="455"/>
      <c r="H3" s="455"/>
      <c r="I3" s="455"/>
      <c r="J3" s="455"/>
      <c r="K3" s="455"/>
      <c r="L3" s="455"/>
      <c r="M3" s="455"/>
      <c r="N3" s="455"/>
      <c r="O3" s="455"/>
      <c r="P3" s="455"/>
      <c r="Q3" s="455"/>
      <c r="R3" s="455"/>
      <c r="S3" s="455"/>
      <c r="T3" s="455"/>
      <c r="U3" s="455"/>
      <c r="V3" s="455"/>
      <c r="W3" s="455"/>
      <c r="X3" s="455"/>
      <c r="Y3" s="455"/>
      <c r="Z3" s="455"/>
      <c r="AA3" s="455"/>
      <c r="AB3" s="455"/>
      <c r="AC3" s="455"/>
      <c r="AD3" s="455"/>
      <c r="AE3" s="455"/>
      <c r="AF3" s="455"/>
      <c r="AG3" s="455"/>
      <c r="AH3" s="455"/>
      <c r="AI3" s="455"/>
      <c r="AJ3" s="455"/>
      <c r="AK3" s="455"/>
      <c r="AL3" s="455"/>
      <c r="AM3" s="455"/>
      <c r="AN3" s="455"/>
      <c r="AO3" s="455"/>
      <c r="AP3" s="455"/>
      <c r="AQ3" s="455"/>
      <c r="AR3" s="455"/>
      <c r="AS3" s="455"/>
      <c r="CA3" s="21"/>
      <c r="CB3" s="21"/>
      <c r="CC3" s="21"/>
      <c r="CD3" s="21"/>
    </row>
    <row r="4" spans="1:86" ht="25.2" customHeight="1">
      <c r="A4" s="474" t="s">
        <v>242</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c r="AH4" s="474"/>
      <c r="AI4" s="474"/>
      <c r="AJ4" s="474"/>
      <c r="AK4" s="474"/>
      <c r="AL4" s="474"/>
      <c r="AM4" s="474"/>
      <c r="AN4" s="474"/>
      <c r="AO4" s="474"/>
      <c r="AP4" s="474"/>
      <c r="AQ4" s="474"/>
      <c r="AR4" s="474"/>
      <c r="AS4" s="474"/>
      <c r="CA4" s="21"/>
      <c r="CB4" s="21"/>
      <c r="CC4" s="21"/>
      <c r="CD4" s="21"/>
    </row>
    <row r="5" spans="1:86" ht="25.2" customHeight="1" thickBot="1">
      <c r="A5" s="461">
        <f>+'Anexo 1'!A5:M5</f>
        <v>44926</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c r="CA5" s="21"/>
      <c r="CB5" s="21"/>
      <c r="CC5" s="21"/>
      <c r="CD5" s="21"/>
    </row>
    <row r="6" spans="1:86" s="175" customFormat="1" ht="43.95" customHeight="1" thickBot="1">
      <c r="A6" s="441" t="s">
        <v>21</v>
      </c>
      <c r="B6" s="441" t="s">
        <v>22</v>
      </c>
      <c r="C6" s="441" t="s">
        <v>154</v>
      </c>
      <c r="D6" s="441" t="s">
        <v>206</v>
      </c>
      <c r="E6" s="441" t="s">
        <v>207</v>
      </c>
      <c r="F6" s="437" t="s">
        <v>243</v>
      </c>
      <c r="G6" s="438"/>
      <c r="H6" s="438"/>
      <c r="I6" s="438"/>
      <c r="J6" s="438"/>
      <c r="K6" s="438"/>
      <c r="L6" s="438"/>
      <c r="M6" s="438"/>
      <c r="N6" s="438"/>
      <c r="O6" s="439"/>
      <c r="P6" s="437" t="s">
        <v>244</v>
      </c>
      <c r="Q6" s="438"/>
      <c r="R6" s="438"/>
      <c r="S6" s="438"/>
      <c r="T6" s="438"/>
      <c r="U6" s="438"/>
      <c r="V6" s="438"/>
      <c r="W6" s="438"/>
      <c r="X6" s="438"/>
      <c r="Y6" s="438"/>
      <c r="Z6" s="437" t="s">
        <v>245</v>
      </c>
      <c r="AA6" s="438"/>
      <c r="AB6" s="438"/>
      <c r="AC6" s="438"/>
      <c r="AD6" s="438"/>
      <c r="AE6" s="438"/>
      <c r="AF6" s="438"/>
      <c r="AG6" s="438"/>
      <c r="AH6" s="438"/>
      <c r="AI6" s="439"/>
      <c r="AJ6" s="438" t="s">
        <v>246</v>
      </c>
      <c r="AK6" s="438"/>
      <c r="AL6" s="438"/>
      <c r="AM6" s="438"/>
      <c r="AN6" s="438"/>
      <c r="AO6" s="438"/>
      <c r="AP6" s="438"/>
      <c r="AQ6" s="438"/>
      <c r="AR6" s="438"/>
      <c r="AS6" s="439"/>
      <c r="AT6" s="133"/>
      <c r="AU6" s="133"/>
      <c r="AV6" s="133"/>
      <c r="AW6" s="133"/>
      <c r="AX6" s="195"/>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row>
    <row r="7" spans="1:86" s="175" customFormat="1" ht="48" customHeight="1" thickBot="1">
      <c r="A7" s="464"/>
      <c r="B7" s="464"/>
      <c r="C7" s="464"/>
      <c r="D7" s="464"/>
      <c r="E7" s="464"/>
      <c r="F7" s="176">
        <v>2013</v>
      </c>
      <c r="G7" s="176">
        <v>2014</v>
      </c>
      <c r="H7" s="176">
        <v>2015</v>
      </c>
      <c r="I7" s="176">
        <v>2016</v>
      </c>
      <c r="J7" s="176">
        <v>2017</v>
      </c>
      <c r="K7" s="176">
        <v>2018</v>
      </c>
      <c r="L7" s="176">
        <v>2019</v>
      </c>
      <c r="M7" s="176">
        <v>2020</v>
      </c>
      <c r="N7" s="176">
        <v>2021</v>
      </c>
      <c r="O7" s="176">
        <v>2022</v>
      </c>
      <c r="P7" s="176">
        <v>2013</v>
      </c>
      <c r="Q7" s="176">
        <v>2014</v>
      </c>
      <c r="R7" s="176">
        <v>2015</v>
      </c>
      <c r="S7" s="176">
        <v>2016</v>
      </c>
      <c r="T7" s="176">
        <v>2017</v>
      </c>
      <c r="U7" s="176">
        <v>2018</v>
      </c>
      <c r="V7" s="176">
        <v>2019</v>
      </c>
      <c r="W7" s="176">
        <v>2020</v>
      </c>
      <c r="X7" s="176">
        <v>2021</v>
      </c>
      <c r="Y7" s="279">
        <v>2022</v>
      </c>
      <c r="Z7" s="176">
        <v>2013</v>
      </c>
      <c r="AA7" s="280">
        <v>2014</v>
      </c>
      <c r="AB7" s="176">
        <v>2015</v>
      </c>
      <c r="AC7" s="280">
        <v>2016</v>
      </c>
      <c r="AD7" s="176">
        <v>2017</v>
      </c>
      <c r="AE7" s="280">
        <v>2018</v>
      </c>
      <c r="AF7" s="176">
        <v>2019</v>
      </c>
      <c r="AG7" s="280">
        <v>2020</v>
      </c>
      <c r="AH7" s="176">
        <v>2021</v>
      </c>
      <c r="AI7" s="281">
        <v>2022</v>
      </c>
      <c r="AJ7" s="279">
        <v>2013</v>
      </c>
      <c r="AK7" s="176">
        <v>2014</v>
      </c>
      <c r="AL7" s="280">
        <v>2015</v>
      </c>
      <c r="AM7" s="176">
        <v>2016</v>
      </c>
      <c r="AN7" s="280">
        <v>2017</v>
      </c>
      <c r="AO7" s="176">
        <v>2018</v>
      </c>
      <c r="AP7" s="280">
        <v>2019</v>
      </c>
      <c r="AQ7" s="176">
        <v>2020</v>
      </c>
      <c r="AR7" s="176">
        <v>2021</v>
      </c>
      <c r="AS7" s="176">
        <v>2022</v>
      </c>
      <c r="AT7" s="133"/>
      <c r="AU7" s="133"/>
      <c r="AV7" s="133"/>
      <c r="AW7" s="133"/>
      <c r="AX7" s="195"/>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row>
    <row r="8" spans="1:86">
      <c r="A8" s="282">
        <v>2220</v>
      </c>
      <c r="B8" s="198" t="s">
        <v>56</v>
      </c>
      <c r="C8" s="283" t="s">
        <v>57</v>
      </c>
      <c r="D8" s="284">
        <v>425000000</v>
      </c>
      <c r="E8" s="285">
        <v>0</v>
      </c>
      <c r="F8" s="286" t="s">
        <v>38</v>
      </c>
      <c r="G8" s="284" t="s">
        <v>38</v>
      </c>
      <c r="H8" s="284" t="s">
        <v>38</v>
      </c>
      <c r="I8" s="284" t="s">
        <v>38</v>
      </c>
      <c r="J8" s="284" t="s">
        <v>38</v>
      </c>
      <c r="K8" s="287" t="s">
        <v>38</v>
      </c>
      <c r="L8" s="287" t="s">
        <v>38</v>
      </c>
      <c r="M8" s="287" t="s">
        <v>38</v>
      </c>
      <c r="N8" s="287">
        <v>0</v>
      </c>
      <c r="O8" s="288">
        <v>0</v>
      </c>
      <c r="P8" s="289" t="s">
        <v>38</v>
      </c>
      <c r="Q8" s="287" t="s">
        <v>38</v>
      </c>
      <c r="R8" s="287" t="s">
        <v>38</v>
      </c>
      <c r="S8" s="287" t="s">
        <v>38</v>
      </c>
      <c r="T8" s="284" t="s">
        <v>38</v>
      </c>
      <c r="U8" s="284" t="s">
        <v>38</v>
      </c>
      <c r="V8" s="284" t="s">
        <v>38</v>
      </c>
      <c r="W8" s="284" t="s">
        <v>38</v>
      </c>
      <c r="X8" s="290" t="s">
        <v>38</v>
      </c>
      <c r="Y8" s="285">
        <v>540104.17000000004</v>
      </c>
      <c r="Z8" s="291" t="s">
        <v>38</v>
      </c>
      <c r="AA8" s="292" t="s">
        <v>38</v>
      </c>
      <c r="AB8" s="292" t="s">
        <v>38</v>
      </c>
      <c r="AC8" s="292" t="s">
        <v>38</v>
      </c>
      <c r="AD8" s="292" t="s">
        <v>38</v>
      </c>
      <c r="AE8" s="292" t="s">
        <v>38</v>
      </c>
      <c r="AF8" s="292" t="s">
        <v>38</v>
      </c>
      <c r="AG8" s="292" t="s">
        <v>38</v>
      </c>
      <c r="AH8" s="292" t="s">
        <v>38</v>
      </c>
      <c r="AI8" s="293">
        <v>0</v>
      </c>
      <c r="AJ8" s="294" t="s">
        <v>38</v>
      </c>
      <c r="AK8" s="294" t="s">
        <v>38</v>
      </c>
      <c r="AL8" s="295" t="s">
        <v>38</v>
      </c>
      <c r="AM8" s="295" t="s">
        <v>38</v>
      </c>
      <c r="AN8" s="295" t="s">
        <v>38</v>
      </c>
      <c r="AO8" s="296" t="s">
        <v>38</v>
      </c>
      <c r="AP8" s="295" t="s">
        <v>38</v>
      </c>
      <c r="AQ8" s="295" t="s">
        <v>38</v>
      </c>
      <c r="AR8" s="295" t="s">
        <v>38</v>
      </c>
      <c r="AS8" s="297" t="s">
        <v>135</v>
      </c>
    </row>
    <row r="9" spans="1:86">
      <c r="A9" s="24">
        <v>28568</v>
      </c>
      <c r="B9" s="298" t="s">
        <v>247</v>
      </c>
      <c r="C9" s="31" t="s">
        <v>36</v>
      </c>
      <c r="D9" s="27">
        <v>84598184.456100002</v>
      </c>
      <c r="E9" s="231">
        <v>0</v>
      </c>
      <c r="F9" s="232" t="s">
        <v>38</v>
      </c>
      <c r="G9" s="27" t="s">
        <v>38</v>
      </c>
      <c r="H9" s="27" t="s">
        <v>38</v>
      </c>
      <c r="I9" s="27" t="s">
        <v>38</v>
      </c>
      <c r="J9" s="27" t="s">
        <v>38</v>
      </c>
      <c r="K9" s="27" t="s">
        <v>38</v>
      </c>
      <c r="L9" s="27">
        <v>0</v>
      </c>
      <c r="M9" s="27">
        <v>0</v>
      </c>
      <c r="N9" s="27">
        <v>0</v>
      </c>
      <c r="O9" s="231">
        <v>0</v>
      </c>
      <c r="P9" s="232" t="s">
        <v>38</v>
      </c>
      <c r="Q9" s="27" t="s">
        <v>38</v>
      </c>
      <c r="R9" s="27" t="s">
        <v>38</v>
      </c>
      <c r="S9" s="27" t="s">
        <v>38</v>
      </c>
      <c r="T9" s="27" t="s">
        <v>38</v>
      </c>
      <c r="U9" s="27" t="s">
        <v>38</v>
      </c>
      <c r="V9" s="299">
        <v>88330.94</v>
      </c>
      <c r="W9" s="299">
        <v>224450.57</v>
      </c>
      <c r="X9" s="299">
        <v>233486.18</v>
      </c>
      <c r="Y9" s="300">
        <v>205732.22999999998</v>
      </c>
      <c r="Z9" s="301" t="s">
        <v>38</v>
      </c>
      <c r="AA9" s="302" t="s">
        <v>38</v>
      </c>
      <c r="AB9" s="302" t="s">
        <v>38</v>
      </c>
      <c r="AC9" s="302" t="s">
        <v>38</v>
      </c>
      <c r="AD9" s="302" t="s">
        <v>38</v>
      </c>
      <c r="AE9" s="302" t="s">
        <v>38</v>
      </c>
      <c r="AF9" s="302">
        <v>0</v>
      </c>
      <c r="AG9" s="302">
        <v>0</v>
      </c>
      <c r="AH9" s="302">
        <v>0</v>
      </c>
      <c r="AI9" s="303">
        <v>0</v>
      </c>
      <c r="AJ9" s="302" t="s">
        <v>38</v>
      </c>
      <c r="AK9" s="302" t="s">
        <v>38</v>
      </c>
      <c r="AL9" s="92" t="s">
        <v>38</v>
      </c>
      <c r="AM9" s="92" t="s">
        <v>38</v>
      </c>
      <c r="AN9" s="92" t="s">
        <v>38</v>
      </c>
      <c r="AO9" s="92" t="s">
        <v>38</v>
      </c>
      <c r="AP9" s="92">
        <v>9.3100000000000002E-2</v>
      </c>
      <c r="AQ9" s="92">
        <v>0.17073874378793383</v>
      </c>
      <c r="AR9" s="92">
        <v>0.17979999999999999</v>
      </c>
      <c r="AS9" s="220">
        <v>0.18579999999999999</v>
      </c>
    </row>
    <row r="10" spans="1:86">
      <c r="A10" s="237">
        <v>2198</v>
      </c>
      <c r="B10" s="304" t="s">
        <v>51</v>
      </c>
      <c r="C10" s="31" t="s">
        <v>52</v>
      </c>
      <c r="D10" s="27">
        <v>55080000</v>
      </c>
      <c r="E10" s="231">
        <v>500000</v>
      </c>
      <c r="F10" s="232" t="s">
        <v>38</v>
      </c>
      <c r="G10" s="27" t="s">
        <v>38</v>
      </c>
      <c r="H10" s="27" t="s">
        <v>38</v>
      </c>
      <c r="I10" s="27" t="s">
        <v>38</v>
      </c>
      <c r="J10" s="27" t="s">
        <v>38</v>
      </c>
      <c r="K10" s="27" t="s">
        <v>38</v>
      </c>
      <c r="L10" s="27">
        <v>0</v>
      </c>
      <c r="M10" s="27">
        <v>500000</v>
      </c>
      <c r="N10" s="27">
        <v>0</v>
      </c>
      <c r="O10" s="231">
        <v>0</v>
      </c>
      <c r="P10" s="232" t="s">
        <v>38</v>
      </c>
      <c r="Q10" s="27" t="s">
        <v>38</v>
      </c>
      <c r="R10" s="27" t="s">
        <v>38</v>
      </c>
      <c r="S10" s="27" t="s">
        <v>38</v>
      </c>
      <c r="T10" s="27" t="s">
        <v>38</v>
      </c>
      <c r="U10" s="27" t="s">
        <v>38</v>
      </c>
      <c r="V10" s="299">
        <v>0</v>
      </c>
      <c r="W10" s="299">
        <v>0</v>
      </c>
      <c r="X10" s="299">
        <v>0</v>
      </c>
      <c r="Y10" s="300">
        <v>0</v>
      </c>
      <c r="Z10" s="301" t="s">
        <v>38</v>
      </c>
      <c r="AA10" s="302" t="s">
        <v>38</v>
      </c>
      <c r="AB10" s="302" t="s">
        <v>38</v>
      </c>
      <c r="AC10" s="302" t="s">
        <v>38</v>
      </c>
      <c r="AD10" s="302" t="s">
        <v>38</v>
      </c>
      <c r="AE10" s="302" t="s">
        <v>38</v>
      </c>
      <c r="AF10" s="302">
        <v>0</v>
      </c>
      <c r="AG10" s="302">
        <v>9.0777051561365292E-3</v>
      </c>
      <c r="AH10" s="302">
        <v>9.0777051561365292E-3</v>
      </c>
      <c r="AI10" s="303">
        <v>9.0777051561365292E-3</v>
      </c>
      <c r="AJ10" s="302" t="s">
        <v>38</v>
      </c>
      <c r="AK10" s="302" t="s">
        <v>38</v>
      </c>
      <c r="AL10" s="92" t="s">
        <v>38</v>
      </c>
      <c r="AM10" s="92" t="s">
        <v>38</v>
      </c>
      <c r="AN10" s="92" t="s">
        <v>38</v>
      </c>
      <c r="AO10" s="92">
        <v>0</v>
      </c>
      <c r="AP10" s="92">
        <v>9.1399999999999995E-2</v>
      </c>
      <c r="AQ10" s="92">
        <v>0.15978758169934643</v>
      </c>
      <c r="AR10" s="92">
        <v>0.18149999999999999</v>
      </c>
      <c r="AS10" s="220">
        <v>0.23300000000000001</v>
      </c>
    </row>
    <row r="11" spans="1:86">
      <c r="A11" s="230" t="s">
        <v>48</v>
      </c>
      <c r="B11" s="305" t="s">
        <v>248</v>
      </c>
      <c r="C11" s="31" t="s">
        <v>36</v>
      </c>
      <c r="D11" s="27">
        <v>111128810</v>
      </c>
      <c r="E11" s="231">
        <v>2106800</v>
      </c>
      <c r="F11" s="232" t="s">
        <v>38</v>
      </c>
      <c r="G11" s="27" t="s">
        <v>38</v>
      </c>
      <c r="H11" s="27" t="s">
        <v>38</v>
      </c>
      <c r="I11" s="27" t="s">
        <v>38</v>
      </c>
      <c r="J11" s="27" t="s">
        <v>38</v>
      </c>
      <c r="K11" s="27" t="s">
        <v>38</v>
      </c>
      <c r="L11" s="27">
        <v>0</v>
      </c>
      <c r="M11" s="27">
        <v>0</v>
      </c>
      <c r="N11" s="27">
        <v>1000000</v>
      </c>
      <c r="O11" s="231">
        <v>1106800</v>
      </c>
      <c r="P11" s="232" t="s">
        <v>38</v>
      </c>
      <c r="Q11" s="27" t="s">
        <v>38</v>
      </c>
      <c r="R11" s="27" t="s">
        <v>38</v>
      </c>
      <c r="S11" s="27" t="s">
        <v>38</v>
      </c>
      <c r="T11" s="27" t="s">
        <v>38</v>
      </c>
      <c r="U11" s="27" t="s">
        <v>38</v>
      </c>
      <c r="V11" s="299">
        <v>112231.92</v>
      </c>
      <c r="W11" s="299">
        <v>225333.52000000002</v>
      </c>
      <c r="X11" s="299">
        <v>225660.46000000002</v>
      </c>
      <c r="Y11" s="300">
        <v>214396.94</v>
      </c>
      <c r="Z11" s="301" t="s">
        <v>38</v>
      </c>
      <c r="AA11" s="302" t="s">
        <v>38</v>
      </c>
      <c r="AB11" s="302" t="s">
        <v>38</v>
      </c>
      <c r="AC11" s="302" t="s">
        <v>38</v>
      </c>
      <c r="AD11" s="302" t="s">
        <v>38</v>
      </c>
      <c r="AE11" s="302" t="s">
        <v>38</v>
      </c>
      <c r="AF11" s="302">
        <v>0</v>
      </c>
      <c r="AG11" s="302">
        <v>0</v>
      </c>
      <c r="AH11" s="302">
        <v>8.9985666183233677E-3</v>
      </c>
      <c r="AI11" s="303">
        <v>1.8958180151483671E-2</v>
      </c>
      <c r="AJ11" s="302" t="s">
        <v>38</v>
      </c>
      <c r="AK11" s="302" t="s">
        <v>38</v>
      </c>
      <c r="AL11" s="92" t="s">
        <v>38</v>
      </c>
      <c r="AM11" s="92" t="s">
        <v>38</v>
      </c>
      <c r="AN11" s="92" t="s">
        <v>38</v>
      </c>
      <c r="AO11" s="92">
        <v>0</v>
      </c>
      <c r="AP11" s="92">
        <v>0</v>
      </c>
      <c r="AQ11" s="92">
        <v>9.1619426159301826E-2</v>
      </c>
      <c r="AR11" s="92">
        <v>0.11447100739696221</v>
      </c>
      <c r="AS11" s="220">
        <v>0.11650000000000001</v>
      </c>
    </row>
    <row r="12" spans="1:86" s="7" customFormat="1">
      <c r="A12" s="237" t="s">
        <v>85</v>
      </c>
      <c r="B12" s="304" t="s">
        <v>86</v>
      </c>
      <c r="C12" s="192" t="s">
        <v>220</v>
      </c>
      <c r="D12" s="299">
        <v>156640000</v>
      </c>
      <c r="E12" s="300">
        <v>5352750</v>
      </c>
      <c r="F12" s="306" t="s">
        <v>38</v>
      </c>
      <c r="G12" s="299" t="s">
        <v>38</v>
      </c>
      <c r="H12" s="299" t="s">
        <v>38</v>
      </c>
      <c r="I12" s="299" t="s">
        <v>38</v>
      </c>
      <c r="J12" s="299" t="s">
        <v>38</v>
      </c>
      <c r="K12" s="91" t="s">
        <v>38</v>
      </c>
      <c r="L12" s="91" t="s">
        <v>38</v>
      </c>
      <c r="M12" s="91">
        <v>0</v>
      </c>
      <c r="N12" s="91">
        <v>3238550</v>
      </c>
      <c r="O12" s="156">
        <v>2114200</v>
      </c>
      <c r="P12" s="222" t="s">
        <v>38</v>
      </c>
      <c r="Q12" s="91" t="s">
        <v>38</v>
      </c>
      <c r="R12" s="91" t="s">
        <v>38</v>
      </c>
      <c r="S12" s="91" t="s">
        <v>38</v>
      </c>
      <c r="T12" s="299" t="s">
        <v>38</v>
      </c>
      <c r="U12" s="299" t="s">
        <v>38</v>
      </c>
      <c r="V12" s="299" t="s">
        <v>38</v>
      </c>
      <c r="W12" s="299">
        <v>0</v>
      </c>
      <c r="X12" s="299">
        <v>953381.87</v>
      </c>
      <c r="Y12" s="300">
        <v>379666.23</v>
      </c>
      <c r="Z12" s="307" t="s">
        <v>38</v>
      </c>
      <c r="AA12" s="308" t="s">
        <v>38</v>
      </c>
      <c r="AB12" s="308" t="s">
        <v>38</v>
      </c>
      <c r="AC12" s="308" t="s">
        <v>38</v>
      </c>
      <c r="AD12" s="308" t="s">
        <v>38</v>
      </c>
      <c r="AE12" s="308" t="s">
        <v>38</v>
      </c>
      <c r="AF12" s="308" t="s">
        <v>38</v>
      </c>
      <c r="AG12" s="308">
        <v>0</v>
      </c>
      <c r="AH12" s="308">
        <v>2.0675114913176709E-2</v>
      </c>
      <c r="AI12" s="309">
        <v>3.4172305924412665E-2</v>
      </c>
      <c r="AJ12" s="302" t="s">
        <v>38</v>
      </c>
      <c r="AK12" s="302" t="s">
        <v>38</v>
      </c>
      <c r="AL12" s="92" t="s">
        <v>38</v>
      </c>
      <c r="AM12" s="92" t="s">
        <v>38</v>
      </c>
      <c r="AN12" s="92" t="s">
        <v>38</v>
      </c>
      <c r="AO12" s="92" t="s">
        <v>38</v>
      </c>
      <c r="AP12" s="108" t="s">
        <v>38</v>
      </c>
      <c r="AQ12" s="92">
        <v>0</v>
      </c>
      <c r="AR12" s="108">
        <v>6.3E-3</v>
      </c>
      <c r="AS12" s="220">
        <v>4.9200000000000001E-2</v>
      </c>
    </row>
    <row r="13" spans="1:86">
      <c r="A13" s="237" t="s">
        <v>79</v>
      </c>
      <c r="B13" s="304" t="s">
        <v>80</v>
      </c>
      <c r="C13" s="192" t="s">
        <v>81</v>
      </c>
      <c r="D13" s="299">
        <v>100000000</v>
      </c>
      <c r="E13" s="300">
        <v>5923616.7599999998</v>
      </c>
      <c r="F13" s="306" t="s">
        <v>38</v>
      </c>
      <c r="G13" s="299" t="s">
        <v>38</v>
      </c>
      <c r="H13" s="299" t="s">
        <v>38</v>
      </c>
      <c r="I13" s="299" t="s">
        <v>38</v>
      </c>
      <c r="J13" s="299" t="s">
        <v>38</v>
      </c>
      <c r="K13" s="91" t="s">
        <v>38</v>
      </c>
      <c r="L13" s="91" t="s">
        <v>38</v>
      </c>
      <c r="M13" s="91" t="s">
        <v>38</v>
      </c>
      <c r="N13" s="91">
        <v>850000</v>
      </c>
      <c r="O13" s="156">
        <v>5073616.76</v>
      </c>
      <c r="P13" s="222" t="s">
        <v>38</v>
      </c>
      <c r="Q13" s="91" t="s">
        <v>38</v>
      </c>
      <c r="R13" s="91" t="s">
        <v>38</v>
      </c>
      <c r="S13" s="91" t="s">
        <v>38</v>
      </c>
      <c r="T13" s="299" t="s">
        <v>38</v>
      </c>
      <c r="U13" s="299" t="s">
        <v>38</v>
      </c>
      <c r="V13" s="299" t="s">
        <v>38</v>
      </c>
      <c r="W13" s="299" t="s">
        <v>38</v>
      </c>
      <c r="X13" s="299">
        <v>666262.44999999995</v>
      </c>
      <c r="Y13" s="300">
        <v>496751.37</v>
      </c>
      <c r="Z13" s="307" t="s">
        <v>38</v>
      </c>
      <c r="AA13" s="308" t="s">
        <v>38</v>
      </c>
      <c r="AB13" s="308" t="s">
        <v>38</v>
      </c>
      <c r="AC13" s="308" t="s">
        <v>38</v>
      </c>
      <c r="AD13" s="308" t="s">
        <v>38</v>
      </c>
      <c r="AE13" s="308" t="s">
        <v>38</v>
      </c>
      <c r="AF13" s="308" t="s">
        <v>38</v>
      </c>
      <c r="AG13" s="308" t="s">
        <v>38</v>
      </c>
      <c r="AH13" s="308">
        <v>8.5000000000000006E-3</v>
      </c>
      <c r="AI13" s="310">
        <v>5.92361676E-2</v>
      </c>
      <c r="AJ13" s="302" t="s">
        <v>38</v>
      </c>
      <c r="AK13" s="302" t="s">
        <v>38</v>
      </c>
      <c r="AL13" s="92" t="s">
        <v>38</v>
      </c>
      <c r="AM13" s="92" t="s">
        <v>38</v>
      </c>
      <c r="AN13" s="92" t="s">
        <v>38</v>
      </c>
      <c r="AO13" s="92" t="s">
        <v>38</v>
      </c>
      <c r="AP13" s="92" t="s">
        <v>38</v>
      </c>
      <c r="AQ13" s="92" t="s">
        <v>38</v>
      </c>
      <c r="AR13" s="92">
        <v>2.9818721799999997E-3</v>
      </c>
      <c r="AS13" s="220">
        <v>0.15090000000000001</v>
      </c>
    </row>
    <row r="14" spans="1:86">
      <c r="A14" s="230" t="s">
        <v>89</v>
      </c>
      <c r="B14" s="305" t="s">
        <v>90</v>
      </c>
      <c r="C14" s="31" t="s">
        <v>91</v>
      </c>
      <c r="D14" s="27">
        <v>75100500</v>
      </c>
      <c r="E14" s="231">
        <v>5187751.25</v>
      </c>
      <c r="F14" s="232" t="s">
        <v>38</v>
      </c>
      <c r="G14" s="27" t="s">
        <v>38</v>
      </c>
      <c r="H14" s="27" t="s">
        <v>38</v>
      </c>
      <c r="I14" s="27" t="s">
        <v>38</v>
      </c>
      <c r="J14" s="27" t="s">
        <v>38</v>
      </c>
      <c r="K14" s="27" t="s">
        <v>38</v>
      </c>
      <c r="L14" s="27" t="s">
        <v>38</v>
      </c>
      <c r="M14" s="27" t="s">
        <v>38</v>
      </c>
      <c r="N14" s="27">
        <v>187751.25</v>
      </c>
      <c r="O14" s="231">
        <v>5000000</v>
      </c>
      <c r="P14" s="232" t="s">
        <v>38</v>
      </c>
      <c r="Q14" s="27" t="s">
        <v>38</v>
      </c>
      <c r="R14" s="27" t="s">
        <v>38</v>
      </c>
      <c r="S14" s="27" t="s">
        <v>38</v>
      </c>
      <c r="T14" s="27" t="s">
        <v>38</v>
      </c>
      <c r="U14" s="27" t="s">
        <v>38</v>
      </c>
      <c r="V14" s="299" t="s">
        <v>38</v>
      </c>
      <c r="W14" s="299" t="s">
        <v>38</v>
      </c>
      <c r="X14" s="299">
        <v>0</v>
      </c>
      <c r="Y14" s="300">
        <v>335892.47</v>
      </c>
      <c r="Z14" s="301" t="s">
        <v>38</v>
      </c>
      <c r="AA14" s="302" t="s">
        <v>38</v>
      </c>
      <c r="AB14" s="302" t="s">
        <v>38</v>
      </c>
      <c r="AC14" s="302" t="s">
        <v>38</v>
      </c>
      <c r="AD14" s="302" t="s">
        <v>38</v>
      </c>
      <c r="AE14" s="302" t="s">
        <v>38</v>
      </c>
      <c r="AF14" s="302" t="s">
        <v>38</v>
      </c>
      <c r="AG14" s="302" t="s">
        <v>38</v>
      </c>
      <c r="AH14" s="302">
        <v>2.5000000000000001E-3</v>
      </c>
      <c r="AI14" s="303">
        <v>6.9077452879807724E-2</v>
      </c>
      <c r="AJ14" s="302" t="s">
        <v>38</v>
      </c>
      <c r="AK14" s="302" t="s">
        <v>38</v>
      </c>
      <c r="AL14" s="92" t="s">
        <v>38</v>
      </c>
      <c r="AM14" s="92" t="s">
        <v>38</v>
      </c>
      <c r="AN14" s="92" t="s">
        <v>38</v>
      </c>
      <c r="AO14" s="92" t="s">
        <v>38</v>
      </c>
      <c r="AP14" s="92" t="s">
        <v>38</v>
      </c>
      <c r="AQ14" s="92" t="s">
        <v>38</v>
      </c>
      <c r="AR14" s="92">
        <v>0</v>
      </c>
      <c r="AS14" s="220">
        <v>4.2900000000000001E-2</v>
      </c>
    </row>
    <row r="15" spans="1:86">
      <c r="A15" s="166">
        <v>2129</v>
      </c>
      <c r="B15" s="186" t="s">
        <v>46</v>
      </c>
      <c r="C15" s="26" t="s">
        <v>36</v>
      </c>
      <c r="D15" s="91">
        <v>130000000</v>
      </c>
      <c r="E15" s="156">
        <v>11200000</v>
      </c>
      <c r="F15" s="222" t="s">
        <v>38</v>
      </c>
      <c r="G15" s="91" t="s">
        <v>38</v>
      </c>
      <c r="H15" s="91">
        <v>0</v>
      </c>
      <c r="I15" s="91">
        <v>200000</v>
      </c>
      <c r="J15" s="91">
        <v>3000000</v>
      </c>
      <c r="K15" s="91">
        <v>0</v>
      </c>
      <c r="L15" s="91">
        <v>5000000</v>
      </c>
      <c r="M15" s="91">
        <v>0</v>
      </c>
      <c r="N15" s="91">
        <v>0</v>
      </c>
      <c r="O15" s="156">
        <v>3000000</v>
      </c>
      <c r="P15" s="222" t="s">
        <v>38</v>
      </c>
      <c r="Q15" s="91" t="s">
        <v>38</v>
      </c>
      <c r="R15" s="91">
        <v>0</v>
      </c>
      <c r="S15" s="91">
        <v>330416.67</v>
      </c>
      <c r="T15" s="91">
        <v>330163.89</v>
      </c>
      <c r="U15" s="91">
        <v>322147.21999999997</v>
      </c>
      <c r="V15" s="299">
        <v>320522.23</v>
      </c>
      <c r="W15" s="299">
        <v>312144.45</v>
      </c>
      <c r="X15" s="299">
        <v>308729.15999999997</v>
      </c>
      <c r="Y15" s="300">
        <v>305041.67000000004</v>
      </c>
      <c r="Z15" s="311" t="s">
        <v>38</v>
      </c>
      <c r="AA15" s="312" t="s">
        <v>38</v>
      </c>
      <c r="AB15" s="312">
        <v>0</v>
      </c>
      <c r="AC15" s="312">
        <v>1.5384615384615385E-3</v>
      </c>
      <c r="AD15" s="312">
        <v>2.4615384615384615E-2</v>
      </c>
      <c r="AE15" s="312">
        <v>2.4615384615384615E-2</v>
      </c>
      <c r="AF15" s="312">
        <v>6.3076923076923072E-2</v>
      </c>
      <c r="AG15" s="312">
        <v>6.3076923076923072E-2</v>
      </c>
      <c r="AH15" s="312">
        <v>6.3076923076923072E-2</v>
      </c>
      <c r="AI15" s="310">
        <v>8.615384615384615E-2</v>
      </c>
      <c r="AJ15" s="312" t="s">
        <v>38</v>
      </c>
      <c r="AK15" s="312" t="s">
        <v>38</v>
      </c>
      <c r="AL15" s="108">
        <v>0</v>
      </c>
      <c r="AM15" s="108">
        <v>3.1199999999999999E-2</v>
      </c>
      <c r="AN15" s="108">
        <v>4.3299999999999998E-2</v>
      </c>
      <c r="AO15" s="108">
        <v>6.6699999999999995E-2</v>
      </c>
      <c r="AP15" s="92">
        <v>0.104</v>
      </c>
      <c r="AQ15" s="92">
        <v>0.14829999999999999</v>
      </c>
      <c r="AR15" s="92">
        <v>0.26419999999999999</v>
      </c>
      <c r="AS15" s="220">
        <v>0.30680000000000002</v>
      </c>
    </row>
    <row r="16" spans="1:86">
      <c r="A16" s="237">
        <v>2164</v>
      </c>
      <c r="B16" s="304" t="s">
        <v>249</v>
      </c>
      <c r="C16" s="192" t="s">
        <v>36</v>
      </c>
      <c r="D16" s="299">
        <v>154562390.28999999</v>
      </c>
      <c r="E16" s="300">
        <v>16854499.489999998</v>
      </c>
      <c r="F16" s="306" t="s">
        <v>38</v>
      </c>
      <c r="G16" s="299" t="s">
        <v>38</v>
      </c>
      <c r="H16" s="299" t="s">
        <v>38</v>
      </c>
      <c r="I16" s="299" t="s">
        <v>38</v>
      </c>
      <c r="J16" s="299" t="s">
        <v>38</v>
      </c>
      <c r="K16" s="91">
        <v>0</v>
      </c>
      <c r="L16" s="91">
        <v>1500000</v>
      </c>
      <c r="M16" s="91">
        <v>0</v>
      </c>
      <c r="N16" s="91">
        <v>9467661.4900000002</v>
      </c>
      <c r="O16" s="156">
        <v>5886838.3799999999</v>
      </c>
      <c r="P16" s="222" t="s">
        <v>38</v>
      </c>
      <c r="Q16" s="91" t="s">
        <v>38</v>
      </c>
      <c r="R16" s="91" t="s">
        <v>38</v>
      </c>
      <c r="S16" s="91" t="s">
        <v>38</v>
      </c>
      <c r="T16" s="299" t="s">
        <v>38</v>
      </c>
      <c r="U16" s="299">
        <v>0</v>
      </c>
      <c r="V16" s="299">
        <v>0</v>
      </c>
      <c r="W16" s="299">
        <v>0</v>
      </c>
      <c r="X16" s="299">
        <v>0</v>
      </c>
      <c r="Y16" s="300">
        <v>0</v>
      </c>
      <c r="Z16" s="307" t="s">
        <v>38</v>
      </c>
      <c r="AA16" s="308" t="s">
        <v>38</v>
      </c>
      <c r="AB16" s="308" t="s">
        <v>38</v>
      </c>
      <c r="AC16" s="308" t="s">
        <v>38</v>
      </c>
      <c r="AD16" s="308" t="s">
        <v>38</v>
      </c>
      <c r="AE16" s="308">
        <v>0</v>
      </c>
      <c r="AF16" s="308">
        <v>9.7048188578450593E-3</v>
      </c>
      <c r="AG16" s="308">
        <v>9.7048188578450593E-3</v>
      </c>
      <c r="AH16" s="308">
        <v>7.0959445369742025E-2</v>
      </c>
      <c r="AI16" s="309">
        <v>0.10904657632672794</v>
      </c>
      <c r="AJ16" s="302" t="s">
        <v>38</v>
      </c>
      <c r="AK16" s="302" t="s">
        <v>38</v>
      </c>
      <c r="AL16" s="92" t="s">
        <v>38</v>
      </c>
      <c r="AM16" s="92" t="s">
        <v>38</v>
      </c>
      <c r="AN16" s="92" t="s">
        <v>38</v>
      </c>
      <c r="AO16" s="92">
        <v>0</v>
      </c>
      <c r="AP16" s="92">
        <v>0.118505012987553</v>
      </c>
      <c r="AQ16" s="92">
        <v>0.13700000000000001</v>
      </c>
      <c r="AR16" s="92">
        <v>0.19315930093031164</v>
      </c>
      <c r="AS16" s="220">
        <v>0.20380000000000001</v>
      </c>
    </row>
    <row r="17" spans="1:82" s="21" customFormat="1">
      <c r="A17" s="24" t="s">
        <v>77</v>
      </c>
      <c r="B17" s="186" t="s">
        <v>78</v>
      </c>
      <c r="C17" s="31" t="s">
        <v>66</v>
      </c>
      <c r="D17" s="27">
        <v>125000000</v>
      </c>
      <c r="E17" s="231">
        <v>20000000</v>
      </c>
      <c r="F17" s="232" t="s">
        <v>38</v>
      </c>
      <c r="G17" s="27" t="s">
        <v>38</v>
      </c>
      <c r="H17" s="27" t="s">
        <v>38</v>
      </c>
      <c r="I17" s="27" t="s">
        <v>38</v>
      </c>
      <c r="J17" s="27" t="s">
        <v>38</v>
      </c>
      <c r="K17" s="27" t="s">
        <v>38</v>
      </c>
      <c r="L17" s="27" t="s">
        <v>38</v>
      </c>
      <c r="M17" s="27">
        <v>0</v>
      </c>
      <c r="N17" s="27">
        <v>20000000</v>
      </c>
      <c r="O17" s="231">
        <v>0</v>
      </c>
      <c r="P17" s="232" t="s">
        <v>38</v>
      </c>
      <c r="Q17" s="27" t="s">
        <v>38</v>
      </c>
      <c r="R17" s="27" t="s">
        <v>38</v>
      </c>
      <c r="S17" s="27" t="s">
        <v>38</v>
      </c>
      <c r="T17" s="27" t="s">
        <v>38</v>
      </c>
      <c r="U17" s="27" t="s">
        <v>38</v>
      </c>
      <c r="V17" s="299" t="s">
        <v>38</v>
      </c>
      <c r="W17" s="299">
        <v>0</v>
      </c>
      <c r="X17" s="299">
        <v>809476.57</v>
      </c>
      <c r="Y17" s="300">
        <v>525000.01</v>
      </c>
      <c r="Z17" s="301" t="s">
        <v>38</v>
      </c>
      <c r="AA17" s="302" t="s">
        <v>38</v>
      </c>
      <c r="AB17" s="302" t="s">
        <v>38</v>
      </c>
      <c r="AC17" s="302" t="s">
        <v>38</v>
      </c>
      <c r="AD17" s="302" t="s">
        <v>38</v>
      </c>
      <c r="AE17" s="302" t="s">
        <v>38</v>
      </c>
      <c r="AF17" s="302" t="s">
        <v>38</v>
      </c>
      <c r="AG17" s="302">
        <v>0</v>
      </c>
      <c r="AH17" s="302">
        <v>0.16</v>
      </c>
      <c r="AI17" s="303">
        <v>0.16</v>
      </c>
      <c r="AJ17" s="302" t="s">
        <v>38</v>
      </c>
      <c r="AK17" s="302" t="s">
        <v>38</v>
      </c>
      <c r="AL17" s="92" t="s">
        <v>38</v>
      </c>
      <c r="AM17" s="92" t="s">
        <v>38</v>
      </c>
      <c r="AN17" s="92" t="s">
        <v>38</v>
      </c>
      <c r="AO17" s="92" t="s">
        <v>38</v>
      </c>
      <c r="AP17" s="92" t="s">
        <v>38</v>
      </c>
      <c r="AQ17" s="92">
        <v>0</v>
      </c>
      <c r="AR17" s="92">
        <v>0.40300000000000002</v>
      </c>
      <c r="AS17" s="220">
        <v>0.441</v>
      </c>
    </row>
    <row r="18" spans="1:82" s="21" customFormat="1">
      <c r="A18" s="230" t="s">
        <v>98</v>
      </c>
      <c r="B18" s="305" t="s">
        <v>250</v>
      </c>
      <c r="C18" s="31" t="s">
        <v>75</v>
      </c>
      <c r="D18" s="27">
        <v>197125521.42586273</v>
      </c>
      <c r="E18" s="231">
        <v>32616466.628744788</v>
      </c>
      <c r="F18" s="232" t="s">
        <v>38</v>
      </c>
      <c r="G18" s="27" t="s">
        <v>38</v>
      </c>
      <c r="H18" s="27" t="s">
        <v>38</v>
      </c>
      <c r="I18" s="27" t="s">
        <v>38</v>
      </c>
      <c r="J18" s="27">
        <v>0</v>
      </c>
      <c r="K18" s="27">
        <v>157399.24566027446</v>
      </c>
      <c r="L18" s="27">
        <v>11210810.580645161</v>
      </c>
      <c r="M18" s="27">
        <v>10848269.185990104</v>
      </c>
      <c r="N18" s="27">
        <v>62032244.909999996</v>
      </c>
      <c r="O18" s="231">
        <v>4167945.4759196057</v>
      </c>
      <c r="P18" s="232" t="s">
        <v>38</v>
      </c>
      <c r="Q18" s="27" t="s">
        <v>38</v>
      </c>
      <c r="R18" s="27" t="s">
        <v>38</v>
      </c>
      <c r="S18" s="27" t="s">
        <v>38</v>
      </c>
      <c r="T18" s="27">
        <v>0</v>
      </c>
      <c r="U18" s="27">
        <v>3273322.4019999998</v>
      </c>
      <c r="V18" s="299">
        <v>235399.253</v>
      </c>
      <c r="W18" s="299">
        <v>227368.64600000001</v>
      </c>
      <c r="X18" s="299">
        <v>204064.986</v>
      </c>
      <c r="Y18" s="300">
        <v>164612.24900000001</v>
      </c>
      <c r="Z18" s="301" t="s">
        <v>38</v>
      </c>
      <c r="AA18" s="302" t="s">
        <v>38</v>
      </c>
      <c r="AB18" s="302" t="s">
        <v>38</v>
      </c>
      <c r="AC18" s="302" t="s">
        <v>38</v>
      </c>
      <c r="AD18" s="302" t="s">
        <v>38</v>
      </c>
      <c r="AE18" s="302">
        <v>6.663321534377284E-4</v>
      </c>
      <c r="AF18" s="302">
        <v>4.7466106998576431E-2</v>
      </c>
      <c r="AG18" s="302">
        <v>9.0486041014197216E-2</v>
      </c>
      <c r="AH18" s="302">
        <v>0.14431678327113232</v>
      </c>
      <c r="AI18" s="303">
        <v>0.16546039494440384</v>
      </c>
      <c r="AJ18" s="302" t="s">
        <v>38</v>
      </c>
      <c r="AK18" s="302" t="s">
        <v>38</v>
      </c>
      <c r="AL18" s="92" t="s">
        <v>38</v>
      </c>
      <c r="AM18" s="92" t="s">
        <v>38</v>
      </c>
      <c r="AN18" s="92">
        <v>2.5000000000000001E-3</v>
      </c>
      <c r="AO18" s="92">
        <v>1.6477200000000001E-2</v>
      </c>
      <c r="AP18" s="92">
        <v>0.10839093399999999</v>
      </c>
      <c r="AQ18" s="92">
        <v>0.16761234999999997</v>
      </c>
      <c r="AR18" s="92">
        <v>0.2567179544</v>
      </c>
      <c r="AS18" s="220">
        <v>0.3014</v>
      </c>
    </row>
    <row r="19" spans="1:82" s="21" customFormat="1">
      <c r="A19" s="230" t="s">
        <v>73</v>
      </c>
      <c r="B19" s="305" t="s">
        <v>217</v>
      </c>
      <c r="C19" s="31" t="s">
        <v>75</v>
      </c>
      <c r="D19" s="27">
        <v>134500000</v>
      </c>
      <c r="E19" s="231">
        <v>56563456.840000004</v>
      </c>
      <c r="F19" s="232" t="s">
        <v>38</v>
      </c>
      <c r="G19" s="27" t="s">
        <v>38</v>
      </c>
      <c r="H19" s="27" t="s">
        <v>38</v>
      </c>
      <c r="I19" s="27" t="s">
        <v>38</v>
      </c>
      <c r="J19" s="27" t="s">
        <v>38</v>
      </c>
      <c r="K19" s="27" t="s">
        <v>38</v>
      </c>
      <c r="L19" s="27">
        <v>44485703.280000001</v>
      </c>
      <c r="M19" s="27">
        <v>4077753.56</v>
      </c>
      <c r="N19" s="27">
        <v>5000000</v>
      </c>
      <c r="O19" s="231">
        <v>3000000</v>
      </c>
      <c r="P19" s="232" t="s">
        <v>38</v>
      </c>
      <c r="Q19" s="27" t="s">
        <v>38</v>
      </c>
      <c r="R19" s="27" t="s">
        <v>38</v>
      </c>
      <c r="S19" s="27" t="s">
        <v>38</v>
      </c>
      <c r="T19" s="27" t="s">
        <v>38</v>
      </c>
      <c r="U19" s="27" t="s">
        <v>38</v>
      </c>
      <c r="V19" s="299">
        <v>180561.65</v>
      </c>
      <c r="W19" s="299">
        <v>486532.13</v>
      </c>
      <c r="X19" s="299">
        <v>436210.72</v>
      </c>
      <c r="Y19" s="300">
        <v>414271.71</v>
      </c>
      <c r="Z19" s="301" t="s">
        <v>38</v>
      </c>
      <c r="AA19" s="302" t="s">
        <v>38</v>
      </c>
      <c r="AB19" s="302" t="s">
        <v>38</v>
      </c>
      <c r="AC19" s="302" t="s">
        <v>38</v>
      </c>
      <c r="AD19" s="302" t="s">
        <v>38</v>
      </c>
      <c r="AE19" s="302" t="s">
        <v>38</v>
      </c>
      <c r="AF19" s="302">
        <v>0.3307487232713755</v>
      </c>
      <c r="AG19" s="302">
        <v>0.36106659360594801</v>
      </c>
      <c r="AH19" s="302">
        <v>0.39824131479553904</v>
      </c>
      <c r="AI19" s="303">
        <v>0.4205461475092937</v>
      </c>
      <c r="AJ19" s="302" t="s">
        <v>38</v>
      </c>
      <c r="AK19" s="302" t="s">
        <v>38</v>
      </c>
      <c r="AL19" s="92" t="s">
        <v>38</v>
      </c>
      <c r="AM19" s="92" t="s">
        <v>38</v>
      </c>
      <c r="AN19" s="92" t="s">
        <v>38</v>
      </c>
      <c r="AO19" s="92">
        <v>0</v>
      </c>
      <c r="AP19" s="92">
        <v>0.37309999999999999</v>
      </c>
      <c r="AQ19" s="92">
        <v>0.46954288240495146</v>
      </c>
      <c r="AR19" s="92">
        <v>0.51822292634144429</v>
      </c>
      <c r="AS19" s="220">
        <v>0.59640000000000004</v>
      </c>
    </row>
    <row r="20" spans="1:82" s="21" customFormat="1">
      <c r="A20" s="230" t="s">
        <v>71</v>
      </c>
      <c r="B20" s="305" t="s">
        <v>72</v>
      </c>
      <c r="C20" s="31" t="s">
        <v>66</v>
      </c>
      <c r="D20" s="27">
        <v>144036000</v>
      </c>
      <c r="E20" s="231">
        <v>61989292.43</v>
      </c>
      <c r="F20" s="232" t="s">
        <v>38</v>
      </c>
      <c r="G20" s="27" t="s">
        <v>38</v>
      </c>
      <c r="H20" s="27" t="s">
        <v>38</v>
      </c>
      <c r="I20" s="27" t="s">
        <v>38</v>
      </c>
      <c r="J20" s="27" t="s">
        <v>38</v>
      </c>
      <c r="K20" s="27">
        <v>0</v>
      </c>
      <c r="L20" s="27">
        <v>11450375.07</v>
      </c>
      <c r="M20" s="27">
        <v>32874109.239999998</v>
      </c>
      <c r="N20" s="27">
        <v>10000000</v>
      </c>
      <c r="O20" s="231">
        <v>7664808.1200000001</v>
      </c>
      <c r="P20" s="232" t="s">
        <v>38</v>
      </c>
      <c r="Q20" s="27" t="s">
        <v>38</v>
      </c>
      <c r="R20" s="27" t="s">
        <v>38</v>
      </c>
      <c r="S20" s="27" t="s">
        <v>38</v>
      </c>
      <c r="T20" s="27" t="s">
        <v>38</v>
      </c>
      <c r="U20" s="27">
        <v>0</v>
      </c>
      <c r="V20" s="299">
        <v>530146.37</v>
      </c>
      <c r="W20" s="299">
        <v>656164.29</v>
      </c>
      <c r="X20" s="299">
        <v>513855.42</v>
      </c>
      <c r="Y20" s="300">
        <v>439212.82</v>
      </c>
      <c r="Z20" s="301" t="s">
        <v>38</v>
      </c>
      <c r="AA20" s="302" t="s">
        <v>38</v>
      </c>
      <c r="AB20" s="302" t="s">
        <v>38</v>
      </c>
      <c r="AC20" s="302" t="s">
        <v>38</v>
      </c>
      <c r="AD20" s="302" t="s">
        <v>38</v>
      </c>
      <c r="AE20" s="302">
        <v>0</v>
      </c>
      <c r="AF20" s="302">
        <v>7.9496619386819969E-2</v>
      </c>
      <c r="AG20" s="302">
        <v>0.30773198582298872</v>
      </c>
      <c r="AH20" s="302">
        <v>0.37715907349551503</v>
      </c>
      <c r="AI20" s="303">
        <v>0.43037360402954816</v>
      </c>
      <c r="AJ20" s="302" t="s">
        <v>38</v>
      </c>
      <c r="AK20" s="302" t="s">
        <v>38</v>
      </c>
      <c r="AL20" s="92" t="s">
        <v>38</v>
      </c>
      <c r="AM20" s="92" t="s">
        <v>38</v>
      </c>
      <c r="AN20" s="92" t="s">
        <v>38</v>
      </c>
      <c r="AO20" s="92">
        <v>0</v>
      </c>
      <c r="AP20" s="92">
        <v>0.12</v>
      </c>
      <c r="AQ20" s="92">
        <v>0.25</v>
      </c>
      <c r="AR20" s="92">
        <v>0.44</v>
      </c>
      <c r="AS20" s="220">
        <v>0.61</v>
      </c>
    </row>
    <row r="21" spans="1:82" s="21" customFormat="1">
      <c r="A21" s="230" t="s">
        <v>68</v>
      </c>
      <c r="B21" s="305" t="s">
        <v>69</v>
      </c>
      <c r="C21" s="31" t="s">
        <v>70</v>
      </c>
      <c r="D21" s="27">
        <v>100000000</v>
      </c>
      <c r="E21" s="231">
        <v>52644128.980000004</v>
      </c>
      <c r="F21" s="232" t="s">
        <v>38</v>
      </c>
      <c r="G21" s="27" t="s">
        <v>38</v>
      </c>
      <c r="H21" s="27" t="s">
        <v>38</v>
      </c>
      <c r="I21" s="27" t="s">
        <v>38</v>
      </c>
      <c r="J21" s="27">
        <v>0</v>
      </c>
      <c r="K21" s="27">
        <v>0</v>
      </c>
      <c r="L21" s="27">
        <v>5145797.18</v>
      </c>
      <c r="M21" s="27">
        <v>0</v>
      </c>
      <c r="N21" s="27">
        <v>15406901.199999999</v>
      </c>
      <c r="O21" s="231">
        <v>32091430.600000005</v>
      </c>
      <c r="P21" s="232" t="s">
        <v>38</v>
      </c>
      <c r="Q21" s="27" t="s">
        <v>38</v>
      </c>
      <c r="R21" s="27" t="s">
        <v>38</v>
      </c>
      <c r="S21" s="27" t="s">
        <v>38</v>
      </c>
      <c r="T21" s="27">
        <v>874141.03</v>
      </c>
      <c r="U21" s="27">
        <v>499003.72</v>
      </c>
      <c r="V21" s="299">
        <v>498315.07</v>
      </c>
      <c r="W21" s="299">
        <v>473928.73</v>
      </c>
      <c r="X21" s="299">
        <v>469989.67</v>
      </c>
      <c r="Y21" s="300">
        <v>371635.6</v>
      </c>
      <c r="Z21" s="301" t="s">
        <v>38</v>
      </c>
      <c r="AA21" s="302" t="s">
        <v>38</v>
      </c>
      <c r="AB21" s="302" t="s">
        <v>38</v>
      </c>
      <c r="AC21" s="302" t="s">
        <v>38</v>
      </c>
      <c r="AD21" s="302" t="s">
        <v>38</v>
      </c>
      <c r="AE21" s="302">
        <v>0</v>
      </c>
      <c r="AF21" s="302">
        <v>5.1457971799999995E-2</v>
      </c>
      <c r="AG21" s="302">
        <v>5.1457971799999995E-2</v>
      </c>
      <c r="AH21" s="302">
        <v>0.20552698379999998</v>
      </c>
      <c r="AI21" s="303">
        <v>0.52644128980000005</v>
      </c>
      <c r="AJ21" s="302" t="s">
        <v>38</v>
      </c>
      <c r="AK21" s="302" t="s">
        <v>38</v>
      </c>
      <c r="AL21" s="92" t="s">
        <v>38</v>
      </c>
      <c r="AM21" s="92" t="s">
        <v>38</v>
      </c>
      <c r="AN21" s="92">
        <v>0</v>
      </c>
      <c r="AO21" s="92">
        <v>0</v>
      </c>
      <c r="AP21" s="92">
        <v>7.5999999999999998E-2</v>
      </c>
      <c r="AQ21" s="92">
        <v>0.19453353999999998</v>
      </c>
      <c r="AR21" s="92">
        <v>0.31290000000000001</v>
      </c>
      <c r="AS21" s="220">
        <v>0.46100000000000002</v>
      </c>
    </row>
    <row r="22" spans="1:82" s="21" customFormat="1">
      <c r="A22" s="230" t="s">
        <v>41</v>
      </c>
      <c r="B22" s="305" t="s">
        <v>42</v>
      </c>
      <c r="C22" s="31" t="s">
        <v>43</v>
      </c>
      <c r="D22" s="27">
        <v>90055000</v>
      </c>
      <c r="E22" s="231">
        <v>48900000</v>
      </c>
      <c r="F22" s="232" t="s">
        <v>38</v>
      </c>
      <c r="G22" s="27" t="s">
        <v>38</v>
      </c>
      <c r="H22" s="27" t="s">
        <v>38</v>
      </c>
      <c r="I22" s="27" t="s">
        <v>38</v>
      </c>
      <c r="J22" s="27" t="s">
        <v>38</v>
      </c>
      <c r="K22" s="27" t="s">
        <v>38</v>
      </c>
      <c r="L22" s="27" t="s">
        <v>38</v>
      </c>
      <c r="M22" s="27">
        <v>0</v>
      </c>
      <c r="N22" s="27">
        <v>0</v>
      </c>
      <c r="O22" s="231">
        <v>48900000</v>
      </c>
      <c r="P22" s="232" t="s">
        <v>38</v>
      </c>
      <c r="Q22" s="27" t="s">
        <v>38</v>
      </c>
      <c r="R22" s="27" t="s">
        <v>38</v>
      </c>
      <c r="S22" s="27" t="s">
        <v>38</v>
      </c>
      <c r="T22" s="27" t="s">
        <v>38</v>
      </c>
      <c r="U22" s="27" t="s">
        <v>38</v>
      </c>
      <c r="V22" s="299" t="s">
        <v>38</v>
      </c>
      <c r="W22" s="299">
        <v>0</v>
      </c>
      <c r="X22" s="299">
        <v>0</v>
      </c>
      <c r="Y22" s="300">
        <v>0</v>
      </c>
      <c r="Z22" s="301" t="s">
        <v>38</v>
      </c>
      <c r="AA22" s="302" t="s">
        <v>38</v>
      </c>
      <c r="AB22" s="302" t="s">
        <v>38</v>
      </c>
      <c r="AC22" s="302" t="s">
        <v>38</v>
      </c>
      <c r="AD22" s="302" t="s">
        <v>38</v>
      </c>
      <c r="AE22" s="302" t="s">
        <v>38</v>
      </c>
      <c r="AF22" s="302" t="s">
        <v>38</v>
      </c>
      <c r="AG22" s="302">
        <v>0</v>
      </c>
      <c r="AH22" s="302">
        <v>0</v>
      </c>
      <c r="AI22" s="303">
        <v>0.54300149908389317</v>
      </c>
      <c r="AJ22" s="302" t="s">
        <v>38</v>
      </c>
      <c r="AK22" s="302" t="s">
        <v>38</v>
      </c>
      <c r="AL22" s="92" t="s">
        <v>38</v>
      </c>
      <c r="AM22" s="92" t="s">
        <v>38</v>
      </c>
      <c r="AN22" s="92" t="s">
        <v>38</v>
      </c>
      <c r="AO22" s="92" t="s">
        <v>38</v>
      </c>
      <c r="AP22" s="92" t="s">
        <v>38</v>
      </c>
      <c r="AQ22" s="92">
        <v>0</v>
      </c>
      <c r="AR22" s="92">
        <v>0.06</v>
      </c>
      <c r="AS22" s="220">
        <v>0.47</v>
      </c>
    </row>
    <row r="23" spans="1:82" s="21" customFormat="1">
      <c r="A23" s="230" t="s">
        <v>216</v>
      </c>
      <c r="B23" s="305" t="s">
        <v>251</v>
      </c>
      <c r="C23" s="31" t="s">
        <v>66</v>
      </c>
      <c r="D23" s="27">
        <v>50000000</v>
      </c>
      <c r="E23" s="231">
        <v>30000000</v>
      </c>
      <c r="F23" s="232" t="s">
        <v>38</v>
      </c>
      <c r="G23" s="27">
        <v>0</v>
      </c>
      <c r="H23" s="27">
        <v>0</v>
      </c>
      <c r="I23" s="27">
        <v>0</v>
      </c>
      <c r="J23" s="27">
        <v>0</v>
      </c>
      <c r="K23" s="27">
        <v>0</v>
      </c>
      <c r="L23" s="27">
        <v>0</v>
      </c>
      <c r="M23" s="27">
        <v>15000000</v>
      </c>
      <c r="N23" s="27">
        <v>5000000</v>
      </c>
      <c r="O23" s="231">
        <v>10000000</v>
      </c>
      <c r="P23" s="232" t="s">
        <v>38</v>
      </c>
      <c r="Q23" s="27">
        <v>0</v>
      </c>
      <c r="R23" s="27">
        <v>171232.87</v>
      </c>
      <c r="S23" s="27">
        <v>286447.34000000003</v>
      </c>
      <c r="T23" s="27">
        <v>249854.04</v>
      </c>
      <c r="U23" s="27">
        <v>250000</v>
      </c>
      <c r="V23" s="299">
        <v>250020.01</v>
      </c>
      <c r="W23" s="299">
        <v>250145.97</v>
      </c>
      <c r="X23" s="299">
        <v>176300.79999999999</v>
      </c>
      <c r="Y23" s="300">
        <v>143698.63</v>
      </c>
      <c r="Z23" s="301" t="s">
        <v>38</v>
      </c>
      <c r="AA23" s="302">
        <v>0</v>
      </c>
      <c r="AB23" s="302">
        <v>0</v>
      </c>
      <c r="AC23" s="302">
        <v>0</v>
      </c>
      <c r="AD23" s="302">
        <v>0</v>
      </c>
      <c r="AE23" s="302">
        <v>0</v>
      </c>
      <c r="AF23" s="302">
        <v>0</v>
      </c>
      <c r="AG23" s="302">
        <v>0.3</v>
      </c>
      <c r="AH23" s="302">
        <v>0.4</v>
      </c>
      <c r="AI23" s="303">
        <v>0.6</v>
      </c>
      <c r="AJ23" s="302" t="s">
        <v>38</v>
      </c>
      <c r="AK23" s="302">
        <v>0</v>
      </c>
      <c r="AL23" s="92">
        <v>0</v>
      </c>
      <c r="AM23" s="92">
        <v>0.13</v>
      </c>
      <c r="AN23" s="92">
        <v>0.31</v>
      </c>
      <c r="AO23" s="92">
        <v>0.49</v>
      </c>
      <c r="AP23" s="92">
        <v>0.59</v>
      </c>
      <c r="AQ23" s="92">
        <v>0.74</v>
      </c>
      <c r="AR23" s="92">
        <v>0.47</v>
      </c>
      <c r="AS23" s="220">
        <v>0.57969999999999999</v>
      </c>
    </row>
    <row r="24" spans="1:82" s="21" customFormat="1">
      <c r="A24" s="237" t="s">
        <v>95</v>
      </c>
      <c r="B24" s="206" t="s">
        <v>172</v>
      </c>
      <c r="C24" s="31" t="s">
        <v>40</v>
      </c>
      <c r="D24" s="27">
        <v>296000000</v>
      </c>
      <c r="E24" s="231">
        <v>191506507.94999999</v>
      </c>
      <c r="F24" s="232" t="s">
        <v>38</v>
      </c>
      <c r="G24" s="27" t="s">
        <v>38</v>
      </c>
      <c r="H24" s="27">
        <v>0</v>
      </c>
      <c r="I24" s="27">
        <v>0</v>
      </c>
      <c r="J24" s="27">
        <v>0</v>
      </c>
      <c r="K24" s="27">
        <v>0</v>
      </c>
      <c r="L24" s="27">
        <v>37374665.859999999</v>
      </c>
      <c r="M24" s="27">
        <v>39012508.710000001</v>
      </c>
      <c r="N24" s="27">
        <v>62032244.909999996</v>
      </c>
      <c r="O24" s="231">
        <v>53087088.469999999</v>
      </c>
      <c r="P24" s="232" t="s">
        <v>38</v>
      </c>
      <c r="Q24" s="27" t="s">
        <v>38</v>
      </c>
      <c r="R24" s="27">
        <v>0</v>
      </c>
      <c r="S24" s="27">
        <v>0</v>
      </c>
      <c r="T24" s="27">
        <v>0</v>
      </c>
      <c r="U24" s="27">
        <v>0</v>
      </c>
      <c r="V24" s="299">
        <v>275444.44</v>
      </c>
      <c r="W24" s="299">
        <v>654723.52</v>
      </c>
      <c r="X24" s="299">
        <v>525697.44999999995</v>
      </c>
      <c r="Y24" s="300">
        <v>367992.26</v>
      </c>
      <c r="Z24" s="301" t="s">
        <v>38</v>
      </c>
      <c r="AA24" s="302" t="s">
        <v>38</v>
      </c>
      <c r="AB24" s="302">
        <v>0</v>
      </c>
      <c r="AC24" s="302">
        <v>0</v>
      </c>
      <c r="AD24" s="302">
        <v>0</v>
      </c>
      <c r="AE24" s="302">
        <v>0</v>
      </c>
      <c r="AF24" s="302">
        <v>0.12626576304054055</v>
      </c>
      <c r="AG24" s="302">
        <v>0.25806477895270274</v>
      </c>
      <c r="AH24" s="302">
        <v>0.46760000000000002</v>
      </c>
      <c r="AI24" s="303">
        <v>0.64698144577702699</v>
      </c>
      <c r="AJ24" s="302" t="s">
        <v>38</v>
      </c>
      <c r="AK24" s="302" t="s">
        <v>38</v>
      </c>
      <c r="AL24" s="92">
        <v>0</v>
      </c>
      <c r="AM24" s="92">
        <v>7.1000000000000004E-3</v>
      </c>
      <c r="AN24" s="92">
        <v>2.5499999999999998E-2</v>
      </c>
      <c r="AO24" s="92">
        <v>6.0999999999999999E-2</v>
      </c>
      <c r="AP24" s="92">
        <v>0.20519999999999999</v>
      </c>
      <c r="AQ24" s="92">
        <v>0.3392</v>
      </c>
      <c r="AR24" s="92">
        <v>0.45479999999999998</v>
      </c>
      <c r="AS24" s="220">
        <v>0.76060000000000005</v>
      </c>
    </row>
    <row r="25" spans="1:82" s="21" customFormat="1">
      <c r="A25" s="237" t="s">
        <v>214</v>
      </c>
      <c r="B25" s="304" t="s">
        <v>251</v>
      </c>
      <c r="C25" s="192" t="s">
        <v>66</v>
      </c>
      <c r="D25" s="299">
        <v>400000000</v>
      </c>
      <c r="E25" s="300">
        <v>280000000</v>
      </c>
      <c r="F25" s="306" t="s">
        <v>38</v>
      </c>
      <c r="G25" s="299">
        <v>0</v>
      </c>
      <c r="H25" s="299">
        <v>0</v>
      </c>
      <c r="I25" s="299">
        <v>5000000</v>
      </c>
      <c r="J25" s="299">
        <v>45000000</v>
      </c>
      <c r="K25" s="91">
        <v>120000000</v>
      </c>
      <c r="L25" s="91">
        <v>0</v>
      </c>
      <c r="M25" s="91">
        <v>0</v>
      </c>
      <c r="N25" s="91">
        <v>30000000</v>
      </c>
      <c r="O25" s="156">
        <v>80000000</v>
      </c>
      <c r="P25" s="222" t="s">
        <v>38</v>
      </c>
      <c r="Q25" s="91">
        <v>0</v>
      </c>
      <c r="R25" s="91">
        <v>1369863.01</v>
      </c>
      <c r="S25" s="91">
        <v>2278532.2599999998</v>
      </c>
      <c r="T25" s="299">
        <v>1966518.08</v>
      </c>
      <c r="U25" s="299">
        <v>1785068.5</v>
      </c>
      <c r="V25" s="299">
        <v>1230547.94</v>
      </c>
      <c r="W25" s="299">
        <v>1150671.45</v>
      </c>
      <c r="X25" s="299">
        <v>1055629.9099999999</v>
      </c>
      <c r="Y25" s="300">
        <v>830136.99</v>
      </c>
      <c r="Z25" s="307" t="s">
        <v>38</v>
      </c>
      <c r="AA25" s="308">
        <v>0</v>
      </c>
      <c r="AB25" s="308">
        <v>0</v>
      </c>
      <c r="AC25" s="308">
        <v>1.1111111111111112E-2</v>
      </c>
      <c r="AD25" s="308">
        <v>0.125</v>
      </c>
      <c r="AE25" s="308">
        <v>0.42499999999999999</v>
      </c>
      <c r="AF25" s="308">
        <v>0.42499999999999999</v>
      </c>
      <c r="AG25" s="308">
        <v>0.42499999999999999</v>
      </c>
      <c r="AH25" s="308">
        <v>0.5</v>
      </c>
      <c r="AI25" s="309">
        <v>0.7</v>
      </c>
      <c r="AJ25" s="302" t="s">
        <v>38</v>
      </c>
      <c r="AK25" s="302">
        <v>0</v>
      </c>
      <c r="AL25" s="92">
        <v>0</v>
      </c>
      <c r="AM25" s="92">
        <v>0.13</v>
      </c>
      <c r="AN25" s="92">
        <v>0.31</v>
      </c>
      <c r="AO25" s="92">
        <v>0.49</v>
      </c>
      <c r="AP25" s="92">
        <v>0.59</v>
      </c>
      <c r="AQ25" s="92">
        <v>0.74</v>
      </c>
      <c r="AR25" s="92">
        <v>0.47</v>
      </c>
      <c r="AS25" s="220">
        <v>0.57969999999999999</v>
      </c>
    </row>
    <row r="26" spans="1:82" s="21" customFormat="1">
      <c r="A26" s="230">
        <v>2128</v>
      </c>
      <c r="B26" s="305" t="s">
        <v>165</v>
      </c>
      <c r="C26" s="31" t="s">
        <v>45</v>
      </c>
      <c r="D26" s="27">
        <v>270000000</v>
      </c>
      <c r="E26" s="231">
        <v>213813832.73000002</v>
      </c>
      <c r="F26" s="232" t="s">
        <v>38</v>
      </c>
      <c r="G26" s="27">
        <v>5000000</v>
      </c>
      <c r="H26" s="27">
        <v>26078740.899999999</v>
      </c>
      <c r="I26" s="27">
        <v>12297306.35</v>
      </c>
      <c r="J26" s="27">
        <v>7682132.7299999995</v>
      </c>
      <c r="K26" s="27">
        <v>12790856.84</v>
      </c>
      <c r="L26" s="27">
        <v>9087363.0399999991</v>
      </c>
      <c r="M26" s="27">
        <v>59954659.530000001</v>
      </c>
      <c r="N26" s="27">
        <v>0</v>
      </c>
      <c r="O26" s="231">
        <v>80922773.340000004</v>
      </c>
      <c r="P26" s="232" t="s">
        <v>38</v>
      </c>
      <c r="Q26" s="27" t="s">
        <v>38</v>
      </c>
      <c r="R26" s="27" t="s">
        <v>38</v>
      </c>
      <c r="S26" s="27" t="s">
        <v>38</v>
      </c>
      <c r="T26" s="27" t="s">
        <v>38</v>
      </c>
      <c r="U26" s="27" t="s">
        <v>38</v>
      </c>
      <c r="V26" s="299" t="s">
        <v>38</v>
      </c>
      <c r="W26" s="299" t="s">
        <v>38</v>
      </c>
      <c r="X26" s="299">
        <v>0</v>
      </c>
      <c r="Y26" s="300">
        <v>0</v>
      </c>
      <c r="Z26" s="301" t="s">
        <v>38</v>
      </c>
      <c r="AA26" s="302">
        <v>1.8518518519999999E-2</v>
      </c>
      <c r="AB26" s="302">
        <v>0.11510644777777777</v>
      </c>
      <c r="AC26" s="302">
        <v>0.16065202685185184</v>
      </c>
      <c r="AD26" s="302">
        <v>0.18910437029629629</v>
      </c>
      <c r="AE26" s="302">
        <v>0.23647791414814814</v>
      </c>
      <c r="AF26" s="302">
        <v>0.27013481429629632</v>
      </c>
      <c r="AG26" s="302">
        <v>0.49218910885185185</v>
      </c>
      <c r="AH26" s="302">
        <v>0.49218910885185185</v>
      </c>
      <c r="AI26" s="303">
        <v>0.79190308418518529</v>
      </c>
      <c r="AJ26" s="302" t="s">
        <v>38</v>
      </c>
      <c r="AK26" s="302" t="s">
        <v>135</v>
      </c>
      <c r="AL26" s="92">
        <v>0.37</v>
      </c>
      <c r="AM26" s="92">
        <v>0.52610000000000001</v>
      </c>
      <c r="AN26" s="92">
        <v>0.58799999999999997</v>
      </c>
      <c r="AO26" s="92">
        <v>0.74729999999999996</v>
      </c>
      <c r="AP26" s="92">
        <v>0.81330000000000002</v>
      </c>
      <c r="AQ26" s="92">
        <v>0.85089999999999999</v>
      </c>
      <c r="AR26" s="92">
        <v>0.87529999999999997</v>
      </c>
      <c r="AS26" s="220">
        <v>0.91779999999999995</v>
      </c>
    </row>
    <row r="27" spans="1:82" s="21" customFormat="1">
      <c r="A27" s="230" t="s">
        <v>61</v>
      </c>
      <c r="B27" s="305" t="s">
        <v>136</v>
      </c>
      <c r="C27" s="31" t="s">
        <v>36</v>
      </c>
      <c r="D27" s="27">
        <v>73000000</v>
      </c>
      <c r="E27" s="231">
        <v>63458043.780000001</v>
      </c>
      <c r="F27" s="232">
        <v>0</v>
      </c>
      <c r="G27" s="27">
        <v>0</v>
      </c>
      <c r="H27" s="27">
        <v>5075849.51</v>
      </c>
      <c r="I27" s="27">
        <v>0</v>
      </c>
      <c r="J27" s="27">
        <v>4104373.5300000003</v>
      </c>
      <c r="K27" s="27">
        <v>0</v>
      </c>
      <c r="L27" s="27">
        <v>10302672.949999999</v>
      </c>
      <c r="M27" s="27">
        <v>13635147.789999999</v>
      </c>
      <c r="N27" s="27">
        <v>12000000</v>
      </c>
      <c r="O27" s="231">
        <v>18340000</v>
      </c>
      <c r="P27" s="232">
        <v>0</v>
      </c>
      <c r="Q27" s="27">
        <v>333949.45</v>
      </c>
      <c r="R27" s="27">
        <v>182500</v>
      </c>
      <c r="S27" s="27">
        <v>387517.82</v>
      </c>
      <c r="T27" s="27">
        <v>337285.27</v>
      </c>
      <c r="U27" s="27">
        <v>321804.31</v>
      </c>
      <c r="V27" s="299">
        <v>319098.89</v>
      </c>
      <c r="W27" s="299">
        <v>250945.59</v>
      </c>
      <c r="X27" s="299">
        <v>188508.58</v>
      </c>
      <c r="Y27" s="300">
        <v>102736.91</v>
      </c>
      <c r="Z27" s="301">
        <v>0</v>
      </c>
      <c r="AA27" s="302">
        <v>0</v>
      </c>
      <c r="AB27" s="302">
        <v>6.9532185068493152E-2</v>
      </c>
      <c r="AC27" s="302">
        <v>6.9532185068493152E-2</v>
      </c>
      <c r="AD27" s="302">
        <v>0.12575647999999998</v>
      </c>
      <c r="AE27" s="302">
        <v>0.12575647999999998</v>
      </c>
      <c r="AF27" s="302">
        <v>0.26688898616438356</v>
      </c>
      <c r="AG27" s="302">
        <v>0.45367183260273974</v>
      </c>
      <c r="AH27" s="302">
        <v>0.61805539424657541</v>
      </c>
      <c r="AI27" s="303">
        <v>0.86928827095890415</v>
      </c>
      <c r="AJ27" s="302">
        <v>0</v>
      </c>
      <c r="AK27" s="302">
        <v>0</v>
      </c>
      <c r="AL27" s="92">
        <v>4.1999999999999997E-3</v>
      </c>
      <c r="AM27" s="92">
        <v>3.5200000000000002E-2</v>
      </c>
      <c r="AN27" s="92">
        <v>9.6299999999999997E-2</v>
      </c>
      <c r="AO27" s="92">
        <v>0.2094</v>
      </c>
      <c r="AP27" s="92">
        <v>0.51609044573377705</v>
      </c>
      <c r="AQ27" s="92">
        <v>0.71730000000000005</v>
      </c>
      <c r="AR27" s="92">
        <v>0.87362317168177506</v>
      </c>
      <c r="AS27" s="220">
        <v>0.93720000000000003</v>
      </c>
    </row>
    <row r="28" spans="1:82" s="21" customFormat="1">
      <c r="A28" s="237"/>
      <c r="B28" s="304"/>
      <c r="C28" s="192"/>
      <c r="D28" s="299"/>
      <c r="E28" s="300"/>
      <c r="F28" s="306"/>
      <c r="G28" s="299"/>
      <c r="H28" s="299"/>
      <c r="I28" s="299"/>
      <c r="J28" s="299"/>
      <c r="K28" s="91"/>
      <c r="L28" s="91"/>
      <c r="M28" s="91"/>
      <c r="N28" s="91"/>
      <c r="O28" s="156"/>
      <c r="P28" s="222"/>
      <c r="Q28" s="91"/>
      <c r="R28" s="91"/>
      <c r="S28" s="91"/>
      <c r="T28" s="299"/>
      <c r="U28" s="299"/>
      <c r="V28" s="299"/>
      <c r="W28" s="299"/>
      <c r="X28" s="299"/>
      <c r="Y28" s="300"/>
      <c r="Z28" s="307"/>
      <c r="AA28" s="308"/>
      <c r="AB28" s="308"/>
      <c r="AC28" s="308"/>
      <c r="AD28" s="308"/>
      <c r="AE28" s="308"/>
      <c r="AF28" s="308"/>
      <c r="AG28" s="308"/>
      <c r="AH28" s="308"/>
      <c r="AI28" s="309"/>
      <c r="AJ28" s="302"/>
      <c r="AK28" s="302"/>
      <c r="AL28" s="92"/>
      <c r="AM28" s="92"/>
      <c r="AN28" s="92"/>
      <c r="AO28" s="92"/>
      <c r="AP28" s="92"/>
      <c r="AQ28" s="92"/>
      <c r="AR28" s="92"/>
      <c r="AS28" s="220"/>
    </row>
    <row r="29" spans="1:82">
      <c r="A29" s="230" t="s">
        <v>83</v>
      </c>
      <c r="B29" s="305" t="s">
        <v>252</v>
      </c>
      <c r="C29" s="31" t="s">
        <v>45</v>
      </c>
      <c r="D29" s="27">
        <v>420000000</v>
      </c>
      <c r="E29" s="231">
        <v>390000000</v>
      </c>
      <c r="F29" s="232" t="s">
        <v>38</v>
      </c>
      <c r="G29" s="27" t="s">
        <v>38</v>
      </c>
      <c r="H29" s="27" t="s">
        <v>38</v>
      </c>
      <c r="I29" s="27">
        <v>105000000</v>
      </c>
      <c r="J29" s="27">
        <v>0</v>
      </c>
      <c r="K29" s="27">
        <v>120000000</v>
      </c>
      <c r="L29" s="27">
        <v>60000000</v>
      </c>
      <c r="M29" s="27">
        <v>105000000</v>
      </c>
      <c r="N29" s="27">
        <v>0</v>
      </c>
      <c r="O29" s="231">
        <v>0</v>
      </c>
      <c r="P29" s="232" t="s">
        <v>38</v>
      </c>
      <c r="Q29" s="27" t="s">
        <v>38</v>
      </c>
      <c r="R29" s="27" t="s">
        <v>38</v>
      </c>
      <c r="S29" s="27">
        <v>0</v>
      </c>
      <c r="T29" s="27">
        <v>1039856.83</v>
      </c>
      <c r="U29" s="27">
        <v>787500</v>
      </c>
      <c r="V29" s="299">
        <v>596526.84</v>
      </c>
      <c r="W29" s="299">
        <v>299104.84999999998</v>
      </c>
      <c r="X29" s="299">
        <v>74921.94</v>
      </c>
      <c r="Y29" s="300">
        <v>74999.960000000006</v>
      </c>
      <c r="Z29" s="301">
        <v>0</v>
      </c>
      <c r="AA29" s="302">
        <v>0</v>
      </c>
      <c r="AB29" s="302">
        <v>0</v>
      </c>
      <c r="AC29" s="302">
        <v>0.25</v>
      </c>
      <c r="AD29" s="302">
        <v>0.25</v>
      </c>
      <c r="AE29" s="302">
        <v>0.5357142857142857</v>
      </c>
      <c r="AF29" s="302">
        <v>0.6785714285714286</v>
      </c>
      <c r="AG29" s="302">
        <v>0.9285714285714286</v>
      </c>
      <c r="AH29" s="302">
        <v>0.9285714285714286</v>
      </c>
      <c r="AI29" s="303">
        <v>0.9285714285714286</v>
      </c>
      <c r="AJ29" s="302">
        <v>0</v>
      </c>
      <c r="AK29" s="302">
        <v>0</v>
      </c>
      <c r="AL29" s="92">
        <v>0</v>
      </c>
      <c r="AM29" s="92" t="s">
        <v>219</v>
      </c>
      <c r="AN29" s="92">
        <v>0.35539999999999999</v>
      </c>
      <c r="AO29" s="92">
        <v>0.6744</v>
      </c>
      <c r="AP29" s="92">
        <v>0.79400000000000004</v>
      </c>
      <c r="AQ29" s="92">
        <v>0.86355100000000007</v>
      </c>
      <c r="AR29" s="92">
        <v>0.92279999999999995</v>
      </c>
      <c r="AS29" s="220">
        <v>0.96630000000000005</v>
      </c>
    </row>
    <row r="30" spans="1:82">
      <c r="A30" s="230">
        <v>1725</v>
      </c>
      <c r="B30" s="305" t="s">
        <v>253</v>
      </c>
      <c r="C30" s="31" t="s">
        <v>36</v>
      </c>
      <c r="D30" s="27">
        <v>99453757</v>
      </c>
      <c r="E30" s="231">
        <v>99453757</v>
      </c>
      <c r="F30" s="232">
        <v>8500000</v>
      </c>
      <c r="G30" s="27">
        <v>13000000</v>
      </c>
      <c r="H30" s="27">
        <v>9000000</v>
      </c>
      <c r="I30" s="27">
        <v>16770000</v>
      </c>
      <c r="J30" s="27">
        <v>10000000</v>
      </c>
      <c r="K30" s="27">
        <v>0</v>
      </c>
      <c r="L30" s="27">
        <v>0</v>
      </c>
      <c r="M30" s="27">
        <v>0</v>
      </c>
      <c r="N30" s="27">
        <v>12483757</v>
      </c>
      <c r="O30" s="231">
        <v>0</v>
      </c>
      <c r="P30" s="232">
        <v>299893.65999999997</v>
      </c>
      <c r="Q30" s="27">
        <v>424609.42</v>
      </c>
      <c r="R30" s="27">
        <v>392287.5</v>
      </c>
      <c r="S30" s="27">
        <v>320323.25</v>
      </c>
      <c r="T30" s="27">
        <v>198467.26</v>
      </c>
      <c r="U30" s="27">
        <v>129149.48</v>
      </c>
      <c r="V30" s="299">
        <v>124012.5</v>
      </c>
      <c r="W30" s="299">
        <v>124348.26</v>
      </c>
      <c r="X30" s="299">
        <v>74978.53</v>
      </c>
      <c r="Y30" s="300">
        <v>0</v>
      </c>
      <c r="Z30" s="301">
        <v>0.36906429639999999</v>
      </c>
      <c r="AA30" s="302">
        <v>0.49466209360000002</v>
      </c>
      <c r="AB30" s="302">
        <v>0.58161441476257181</v>
      </c>
      <c r="AC30" s="302">
        <v>0.74363557316071682</v>
      </c>
      <c r="AD30" s="302">
        <v>0.84024926332061256</v>
      </c>
      <c r="AE30" s="302">
        <v>0.84024926332061256</v>
      </c>
      <c r="AF30" s="302">
        <v>0.84024926332061256</v>
      </c>
      <c r="AG30" s="302">
        <v>0.84024926332061256</v>
      </c>
      <c r="AH30" s="302">
        <v>0.96085944640355536</v>
      </c>
      <c r="AI30" s="303">
        <v>1</v>
      </c>
      <c r="AJ30" s="302" t="s">
        <v>135</v>
      </c>
      <c r="AK30" s="302" t="s">
        <v>135</v>
      </c>
      <c r="AL30" s="92">
        <v>0.61199999999999999</v>
      </c>
      <c r="AM30" s="92">
        <v>0.68979999999999997</v>
      </c>
      <c r="AN30" s="92">
        <v>0.79579999999999995</v>
      </c>
      <c r="AO30" s="92">
        <v>0.70109999999999995</v>
      </c>
      <c r="AP30" s="92">
        <v>0.76898207225784998</v>
      </c>
      <c r="AQ30" s="92">
        <v>0.83728779432698874</v>
      </c>
      <c r="AR30" s="92">
        <v>0.91349999999999998</v>
      </c>
      <c r="AS30" s="220">
        <v>0.9516</v>
      </c>
      <c r="CA30" s="21"/>
      <c r="CB30" s="21"/>
      <c r="CC30" s="21"/>
      <c r="CD30" s="21"/>
    </row>
    <row r="31" spans="1:82" s="7" customFormat="1">
      <c r="A31" s="237">
        <v>2080</v>
      </c>
      <c r="B31" s="206" t="s">
        <v>164</v>
      </c>
      <c r="C31" s="31" t="s">
        <v>40</v>
      </c>
      <c r="D31" s="27">
        <v>340000000</v>
      </c>
      <c r="E31" s="231">
        <v>340000000</v>
      </c>
      <c r="F31" s="232">
        <v>7500000</v>
      </c>
      <c r="G31" s="27">
        <v>39953803</v>
      </c>
      <c r="H31" s="27">
        <v>30618366</v>
      </c>
      <c r="I31" s="27">
        <v>93500569</v>
      </c>
      <c r="J31" s="27">
        <v>13134370</v>
      </c>
      <c r="K31" s="27">
        <v>6000000</v>
      </c>
      <c r="L31" s="27">
        <v>85381480</v>
      </c>
      <c r="M31" s="27">
        <v>21238960</v>
      </c>
      <c r="N31" s="27">
        <v>42672450</v>
      </c>
      <c r="O31" s="231">
        <v>0</v>
      </c>
      <c r="P31" s="232">
        <v>1681174.38</v>
      </c>
      <c r="Q31" s="27">
        <v>1605670.15</v>
      </c>
      <c r="R31" s="27">
        <v>1371441.04</v>
      </c>
      <c r="S31" s="27">
        <v>1146012.1000000001</v>
      </c>
      <c r="T31" s="27">
        <v>784140.77</v>
      </c>
      <c r="U31" s="27">
        <v>749425.65</v>
      </c>
      <c r="V31" s="299">
        <v>566647.53</v>
      </c>
      <c r="W31" s="299">
        <v>289753.03999999998</v>
      </c>
      <c r="X31" s="299">
        <v>83841.59</v>
      </c>
      <c r="Y31" s="300">
        <v>0</v>
      </c>
      <c r="Z31" s="301">
        <v>2.205882353E-2</v>
      </c>
      <c r="AA31" s="302">
        <v>0.13957000880000001</v>
      </c>
      <c r="AB31" s="302">
        <v>0.22962402647058824</v>
      </c>
      <c r="AC31" s="302">
        <v>0.50462569999999995</v>
      </c>
      <c r="AD31" s="302">
        <v>0.54325619999999997</v>
      </c>
      <c r="AE31" s="302">
        <v>0.56090325882352943</v>
      </c>
      <c r="AF31" s="302">
        <v>0.81202525882352938</v>
      </c>
      <c r="AG31" s="302">
        <v>0.87449278823529408</v>
      </c>
      <c r="AH31" s="302">
        <v>0.99999999411764706</v>
      </c>
      <c r="AI31" s="303">
        <v>1</v>
      </c>
      <c r="AJ31" s="302" t="s">
        <v>135</v>
      </c>
      <c r="AK31" s="302" t="s">
        <v>135</v>
      </c>
      <c r="AL31" s="92">
        <v>0.38</v>
      </c>
      <c r="AM31" s="92">
        <v>0.46</v>
      </c>
      <c r="AN31" s="92">
        <v>0.51880000000000004</v>
      </c>
      <c r="AO31" s="92">
        <v>0.68</v>
      </c>
      <c r="AP31" s="108">
        <v>0.75</v>
      </c>
      <c r="AQ31" s="92">
        <v>0.82</v>
      </c>
      <c r="AR31" s="108">
        <v>0.97</v>
      </c>
      <c r="AS31" s="220">
        <v>0.98</v>
      </c>
    </row>
    <row r="32" spans="1:82" s="7" customFormat="1">
      <c r="A32" s="237">
        <v>2270</v>
      </c>
      <c r="B32" s="304" t="s">
        <v>54</v>
      </c>
      <c r="C32" s="192" t="s">
        <v>55</v>
      </c>
      <c r="D32" s="299">
        <v>80000000</v>
      </c>
      <c r="E32" s="300">
        <v>80000000</v>
      </c>
      <c r="F32" s="306" t="s">
        <v>38</v>
      </c>
      <c r="G32" s="299" t="s">
        <v>38</v>
      </c>
      <c r="H32" s="299" t="s">
        <v>38</v>
      </c>
      <c r="I32" s="299" t="s">
        <v>38</v>
      </c>
      <c r="J32" s="299" t="s">
        <v>38</v>
      </c>
      <c r="K32" s="91" t="s">
        <v>38</v>
      </c>
      <c r="L32" s="91" t="s">
        <v>38</v>
      </c>
      <c r="M32" s="91" t="s">
        <v>38</v>
      </c>
      <c r="N32" s="91">
        <v>69425367.540000007</v>
      </c>
      <c r="O32" s="156">
        <v>10574632.459999993</v>
      </c>
      <c r="P32" s="91" t="s">
        <v>38</v>
      </c>
      <c r="Q32" s="91" t="s">
        <v>38</v>
      </c>
      <c r="R32" s="91" t="s">
        <v>38</v>
      </c>
      <c r="S32" s="91" t="s">
        <v>38</v>
      </c>
      <c r="T32" s="299" t="s">
        <v>38</v>
      </c>
      <c r="U32" s="299" t="s">
        <v>38</v>
      </c>
      <c r="V32" s="299" t="s">
        <v>38</v>
      </c>
      <c r="W32" s="299" t="s">
        <v>38</v>
      </c>
      <c r="X32" s="299">
        <v>0</v>
      </c>
      <c r="Y32" s="299">
        <v>47216.14</v>
      </c>
      <c r="Z32" s="307" t="s">
        <v>38</v>
      </c>
      <c r="AA32" s="308" t="s">
        <v>38</v>
      </c>
      <c r="AB32" s="308" t="s">
        <v>38</v>
      </c>
      <c r="AC32" s="308" t="s">
        <v>38</v>
      </c>
      <c r="AD32" s="308" t="s">
        <v>38</v>
      </c>
      <c r="AE32" s="308" t="s">
        <v>38</v>
      </c>
      <c r="AF32" s="308" t="s">
        <v>38</v>
      </c>
      <c r="AG32" s="308" t="s">
        <v>38</v>
      </c>
      <c r="AH32" s="308">
        <v>0.86781709425000009</v>
      </c>
      <c r="AI32" s="309">
        <v>1</v>
      </c>
      <c r="AJ32" s="302" t="s">
        <v>38</v>
      </c>
      <c r="AK32" s="302" t="s">
        <v>38</v>
      </c>
      <c r="AL32" s="92" t="s">
        <v>38</v>
      </c>
      <c r="AM32" s="92" t="s">
        <v>38</v>
      </c>
      <c r="AN32" s="92" t="s">
        <v>38</v>
      </c>
      <c r="AO32" s="92" t="s">
        <v>38</v>
      </c>
      <c r="AP32" s="108" t="s">
        <v>38</v>
      </c>
      <c r="AQ32" s="92" t="s">
        <v>38</v>
      </c>
      <c r="AR32" s="108" t="s">
        <v>38</v>
      </c>
      <c r="AS32" s="220" t="s">
        <v>38</v>
      </c>
    </row>
    <row r="33" spans="1:78" s="7" customFormat="1" ht="25.2" customHeight="1" thickBot="1">
      <c r="A33" s="242" t="s">
        <v>93</v>
      </c>
      <c r="B33" s="313" t="s">
        <v>172</v>
      </c>
      <c r="C33" s="314" t="s">
        <v>40</v>
      </c>
      <c r="D33" s="314">
        <v>90542773.120000005</v>
      </c>
      <c r="E33" s="315">
        <v>90542773.120000005</v>
      </c>
      <c r="F33" s="316" t="s">
        <v>38</v>
      </c>
      <c r="G33" s="317" t="s">
        <v>38</v>
      </c>
      <c r="H33" s="317">
        <v>0</v>
      </c>
      <c r="I33" s="317">
        <v>79150875.799660102</v>
      </c>
      <c r="J33" s="317">
        <v>1899621.02</v>
      </c>
      <c r="K33" s="317">
        <v>6648673.5599999996</v>
      </c>
      <c r="L33" s="317">
        <v>2843602.7401996008</v>
      </c>
      <c r="M33" s="317">
        <v>0</v>
      </c>
      <c r="N33" s="317">
        <v>0</v>
      </c>
      <c r="O33" s="318">
        <v>0</v>
      </c>
      <c r="P33" s="317" t="s">
        <v>38</v>
      </c>
      <c r="Q33" s="317" t="s">
        <v>38</v>
      </c>
      <c r="R33" s="317">
        <v>0</v>
      </c>
      <c r="S33" s="317">
        <v>0</v>
      </c>
      <c r="T33" s="317">
        <v>20174.240000000002</v>
      </c>
      <c r="U33" s="317">
        <v>21929.33</v>
      </c>
      <c r="V33" s="317">
        <v>3911.8</v>
      </c>
      <c r="W33" s="317">
        <v>0</v>
      </c>
      <c r="X33" s="317">
        <v>0</v>
      </c>
      <c r="Y33" s="317">
        <v>0</v>
      </c>
      <c r="Z33" s="319" t="s">
        <v>38</v>
      </c>
      <c r="AA33" s="320" t="s">
        <v>38</v>
      </c>
      <c r="AB33" s="320">
        <v>0</v>
      </c>
      <c r="AC33" s="320">
        <v>0.87788189914012749</v>
      </c>
      <c r="AD33" s="320">
        <v>0.89845126476114645</v>
      </c>
      <c r="AE33" s="320">
        <v>0.96937791681528662</v>
      </c>
      <c r="AF33" s="320">
        <v>1</v>
      </c>
      <c r="AG33" s="320">
        <v>1</v>
      </c>
      <c r="AH33" s="320">
        <v>1</v>
      </c>
      <c r="AI33" s="321">
        <v>1</v>
      </c>
      <c r="AJ33" s="322" t="s">
        <v>38</v>
      </c>
      <c r="AK33" s="322" t="s">
        <v>38</v>
      </c>
      <c r="AL33" s="322">
        <v>0</v>
      </c>
      <c r="AM33" s="322">
        <v>7.1000000000000004E-3</v>
      </c>
      <c r="AN33" s="322">
        <v>2.5499999999999998E-2</v>
      </c>
      <c r="AO33" s="322">
        <v>6.0999999999999999E-2</v>
      </c>
      <c r="AP33" s="322">
        <v>0.20519999999999999</v>
      </c>
      <c r="AQ33" s="322">
        <v>0.3392</v>
      </c>
      <c r="AR33" s="322">
        <v>0.45479999999999998</v>
      </c>
      <c r="AS33" s="323">
        <v>0.76060000000000005</v>
      </c>
    </row>
    <row r="34" spans="1:78" s="7" customFormat="1" ht="25.2" customHeight="1">
      <c r="A34" s="238"/>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110"/>
      <c r="AN34" s="110"/>
    </row>
    <row r="35" spans="1:78" s="7" customFormat="1" ht="25.2" customHeight="1">
      <c r="A35" s="473" t="s">
        <v>175</v>
      </c>
      <c r="B35" s="473"/>
      <c r="C35" s="473"/>
      <c r="D35" s="473"/>
      <c r="E35" s="473"/>
      <c r="F35" s="473"/>
      <c r="G35" s="473"/>
      <c r="H35" s="473"/>
      <c r="I35" s="473"/>
      <c r="J35" s="473"/>
      <c r="K35" s="473"/>
      <c r="L35" s="473"/>
      <c r="M35" s="473"/>
      <c r="N35" s="473"/>
      <c r="O35" s="473"/>
      <c r="P35" s="473"/>
      <c r="Q35" s="473"/>
      <c r="R35" s="473"/>
      <c r="S35" s="473"/>
      <c r="T35" s="473"/>
      <c r="U35" s="473"/>
      <c r="V35" s="473"/>
      <c r="W35" s="473"/>
      <c r="X35" s="473"/>
      <c r="Y35" s="473"/>
      <c r="Z35" s="473"/>
      <c r="AA35" s="473"/>
      <c r="AB35" s="473"/>
      <c r="AC35" s="473"/>
      <c r="AD35" s="473"/>
      <c r="AE35" s="473"/>
      <c r="AF35" s="473"/>
      <c r="AG35" s="473"/>
      <c r="AH35" s="473"/>
      <c r="AI35" s="473"/>
      <c r="AJ35" s="473"/>
      <c r="AK35" s="473"/>
      <c r="AL35" s="473"/>
      <c r="AM35" s="110"/>
      <c r="AN35" s="324"/>
      <c r="AO35" s="95"/>
      <c r="AQ35" s="95"/>
    </row>
    <row r="36" spans="1:78" s="7" customFormat="1" ht="25.2" customHeight="1">
      <c r="A36" s="472"/>
      <c r="B36" s="472"/>
      <c r="C36" s="472"/>
      <c r="D36" s="472"/>
      <c r="E36" s="472"/>
      <c r="F36" s="472"/>
      <c r="G36" s="472"/>
      <c r="H36" s="472"/>
      <c r="I36" s="472"/>
      <c r="J36" s="472"/>
      <c r="K36" s="472"/>
      <c r="L36" s="472"/>
      <c r="M36" s="472"/>
      <c r="N36" s="472"/>
      <c r="O36" s="472"/>
      <c r="P36" s="472"/>
      <c r="Q36" s="472"/>
      <c r="R36" s="472"/>
      <c r="S36" s="472"/>
      <c r="T36" s="472"/>
      <c r="U36" s="472"/>
      <c r="V36" s="472"/>
      <c r="W36" s="472"/>
      <c r="X36" s="472"/>
      <c r="Y36" s="472"/>
      <c r="Z36" s="472"/>
      <c r="AA36" s="472"/>
      <c r="AB36" s="472"/>
      <c r="AC36" s="472"/>
      <c r="AD36" s="472"/>
      <c r="AE36" s="472"/>
      <c r="AF36" s="472"/>
      <c r="AG36" s="472"/>
      <c r="AH36" s="472"/>
      <c r="AI36" s="472"/>
      <c r="AJ36" s="472"/>
      <c r="AK36" s="472"/>
      <c r="AL36" s="472"/>
      <c r="AM36" s="110"/>
      <c r="AN36" s="110"/>
      <c r="AO36" s="95"/>
    </row>
    <row r="37" spans="1:78" ht="25.2" customHeight="1">
      <c r="A37" s="325" t="s">
        <v>254</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110"/>
      <c r="AN37" s="110"/>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4"/>
      <c r="BL37" s="174"/>
      <c r="BM37" s="174"/>
      <c r="BN37" s="174"/>
      <c r="BO37" s="174"/>
      <c r="BP37" s="174"/>
      <c r="BQ37" s="174"/>
      <c r="BR37" s="174"/>
      <c r="BS37" s="174"/>
      <c r="BT37" s="174"/>
      <c r="BU37" s="174"/>
      <c r="BV37" s="174"/>
      <c r="BW37" s="174"/>
      <c r="BX37" s="174"/>
      <c r="BY37" s="174"/>
      <c r="BZ37" s="174"/>
    </row>
    <row r="38" spans="1:78" ht="25.2" customHeight="1">
      <c r="A38" s="472" t="s">
        <v>255</v>
      </c>
      <c r="B38" s="472"/>
      <c r="C38" s="472"/>
      <c r="D38" s="472"/>
      <c r="E38" s="472"/>
      <c r="F38" s="472"/>
      <c r="G38" s="472"/>
      <c r="H38" s="472"/>
      <c r="I38" s="472"/>
      <c r="J38" s="472"/>
      <c r="K38" s="472"/>
      <c r="L38" s="472"/>
      <c r="M38" s="472"/>
      <c r="N38" s="472"/>
      <c r="O38" s="472"/>
      <c r="P38" s="472"/>
      <c r="Q38" s="472"/>
      <c r="R38" s="472"/>
      <c r="S38" s="472"/>
      <c r="T38" s="472"/>
      <c r="U38" s="472"/>
      <c r="V38" s="472"/>
      <c r="W38" s="472"/>
      <c r="X38" s="472"/>
      <c r="Y38" s="472"/>
      <c r="Z38" s="472"/>
      <c r="AA38" s="472"/>
      <c r="AB38" s="472"/>
      <c r="AC38" s="472"/>
      <c r="AD38" s="472"/>
      <c r="AE38" s="472"/>
      <c r="AF38" s="472"/>
      <c r="AG38" s="472"/>
      <c r="AH38" s="472"/>
      <c r="AI38" s="472"/>
      <c r="AJ38" s="472"/>
      <c r="AK38" s="472"/>
      <c r="AL38" s="472"/>
      <c r="AM38" s="110"/>
      <c r="AN38" s="110"/>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row>
    <row r="39" spans="1:78" ht="25.2" customHeight="1">
      <c r="A39" s="472"/>
      <c r="B39" s="472"/>
      <c r="C39" s="472"/>
      <c r="D39" s="472"/>
      <c r="E39" s="472"/>
      <c r="F39" s="472"/>
      <c r="G39" s="472"/>
      <c r="H39" s="472"/>
      <c r="I39" s="472"/>
      <c r="J39" s="472"/>
      <c r="K39" s="472"/>
      <c r="L39" s="472"/>
      <c r="M39" s="472"/>
      <c r="N39" s="472"/>
      <c r="O39" s="472"/>
      <c r="P39" s="472"/>
      <c r="Q39" s="472"/>
      <c r="R39" s="472"/>
      <c r="S39" s="472"/>
      <c r="T39" s="472"/>
      <c r="U39" s="472"/>
      <c r="V39" s="472"/>
      <c r="W39" s="472"/>
      <c r="X39" s="472"/>
      <c r="Y39" s="472"/>
      <c r="Z39" s="472"/>
      <c r="AA39" s="472"/>
      <c r="AB39" s="472"/>
      <c r="AC39" s="472"/>
      <c r="AD39" s="472"/>
      <c r="AE39" s="472"/>
      <c r="AF39" s="472"/>
      <c r="AG39" s="472"/>
      <c r="AH39" s="472"/>
      <c r="AI39" s="472"/>
      <c r="AJ39" s="472"/>
      <c r="AK39" s="472"/>
      <c r="AL39" s="472"/>
      <c r="AM39" s="110"/>
      <c r="AN39" s="110"/>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row>
    <row r="40" spans="1:78" s="330" customFormat="1" ht="25.95" customHeight="1">
      <c r="A40" s="326"/>
      <c r="B40" s="327"/>
      <c r="C40" s="328"/>
      <c r="D40" s="328"/>
      <c r="E40" s="328"/>
      <c r="F40" s="328"/>
      <c r="G40" s="328"/>
      <c r="H40" s="328"/>
      <c r="I40" s="328"/>
      <c r="J40" s="328"/>
      <c r="K40" s="328"/>
      <c r="L40" s="329"/>
      <c r="M40" s="329"/>
      <c r="N40" s="329"/>
      <c r="O40" s="329"/>
      <c r="P40" s="329"/>
      <c r="Q40" s="329"/>
      <c r="R40" s="329"/>
      <c r="S40" s="329"/>
      <c r="T40" s="329"/>
      <c r="U40" s="328"/>
      <c r="V40" s="328"/>
      <c r="W40" s="328"/>
      <c r="X40" s="329"/>
      <c r="Y40" s="329"/>
      <c r="Z40" s="328"/>
      <c r="AA40" s="328"/>
      <c r="AB40" s="328"/>
      <c r="AC40" s="328"/>
      <c r="AD40" s="328"/>
      <c r="AE40" s="328"/>
      <c r="AF40" s="328"/>
      <c r="AG40" s="328"/>
      <c r="AH40" s="328"/>
      <c r="AI40" s="328"/>
      <c r="AJ40" s="328"/>
      <c r="AK40" s="265"/>
      <c r="AL40" s="265"/>
      <c r="AM40" s="266"/>
      <c r="AN40" s="266"/>
      <c r="AO40" s="266"/>
      <c r="AP40" s="266"/>
      <c r="AQ40" s="266"/>
      <c r="AR40" s="266"/>
      <c r="AS40" s="266"/>
      <c r="AT40" s="266"/>
      <c r="AU40" s="266"/>
      <c r="AV40" s="266"/>
      <c r="AW40" s="266"/>
      <c r="AX40" s="266"/>
      <c r="AY40" s="266"/>
      <c r="AZ40" s="266"/>
      <c r="BA40" s="266"/>
      <c r="BB40" s="266"/>
      <c r="BC40" s="266"/>
      <c r="BD40" s="266"/>
      <c r="BE40" s="266"/>
      <c r="BF40" s="266"/>
      <c r="BG40" s="266"/>
      <c r="BH40" s="266"/>
      <c r="BI40" s="266"/>
      <c r="BJ40" s="266"/>
      <c r="BK40" s="266"/>
      <c r="BL40" s="266"/>
      <c r="BM40" s="266"/>
      <c r="BN40" s="266"/>
      <c r="BO40" s="266"/>
      <c r="BP40" s="266"/>
      <c r="BQ40" s="266"/>
      <c r="BR40" s="266"/>
      <c r="BS40" s="266"/>
      <c r="BT40" s="266"/>
      <c r="BU40" s="266"/>
      <c r="BV40" s="266"/>
      <c r="BW40" s="266"/>
      <c r="BX40" s="266"/>
      <c r="BY40" s="266"/>
      <c r="BZ40" s="266"/>
    </row>
    <row r="41" spans="1:78" ht="32.4" customHeight="1">
      <c r="A41" s="472"/>
      <c r="B41" s="472"/>
      <c r="C41" s="472"/>
      <c r="D41" s="472"/>
      <c r="E41" s="472"/>
      <c r="F41" s="472"/>
      <c r="G41" s="472"/>
      <c r="H41" s="472"/>
      <c r="I41" s="472"/>
      <c r="J41" s="472"/>
      <c r="K41" s="472"/>
      <c r="L41" s="472"/>
      <c r="M41" s="472"/>
      <c r="N41" s="472"/>
      <c r="O41" s="472"/>
      <c r="P41" s="45"/>
      <c r="Q41" s="45"/>
      <c r="R41" s="45"/>
      <c r="S41" s="45"/>
      <c r="T41" s="331"/>
      <c r="U41" s="331"/>
      <c r="V41" s="331"/>
      <c r="W41" s="331"/>
      <c r="X41" s="45"/>
      <c r="Y41" s="331"/>
      <c r="Z41" s="331"/>
      <c r="AA41" s="331"/>
      <c r="AB41" s="331"/>
      <c r="AC41" s="331"/>
      <c r="AD41" s="331"/>
      <c r="AE41" s="331"/>
      <c r="AF41" s="331"/>
      <c r="AG41" s="331"/>
      <c r="AH41" s="331"/>
      <c r="AI41" s="331"/>
      <c r="AJ41" s="125"/>
      <c r="AK41" s="125"/>
      <c r="AL41" s="125"/>
    </row>
  </sheetData>
  <sheetProtection algorithmName="SHA-512" hashValue="zLszogtxQF369pzTB4G0zvCgpLt8LiYebeWqhgj7iJhlkcdHf5Ze3mKojXd63uoSvleLgCTkAW6NWmMMeh+/bQ==" saltValue="LSEEORG5yQDoI5a8JmAzhw==" spinCount="100000" sheet="1"/>
  <sortState ref="A8:AO32">
    <sortCondition ref="AF8:AF32"/>
  </sortState>
  <mergeCells count="19">
    <mergeCell ref="A1:AS1"/>
    <mergeCell ref="A4:AS4"/>
    <mergeCell ref="A5:AS5"/>
    <mergeCell ref="A3:AS3"/>
    <mergeCell ref="A2:AS2"/>
    <mergeCell ref="A41:O41"/>
    <mergeCell ref="A39:AL39"/>
    <mergeCell ref="A6:A7"/>
    <mergeCell ref="B6:B7"/>
    <mergeCell ref="C6:C7"/>
    <mergeCell ref="D6:D7"/>
    <mergeCell ref="A35:AL35"/>
    <mergeCell ref="A36:AL36"/>
    <mergeCell ref="E6:E7"/>
    <mergeCell ref="F6:O6"/>
    <mergeCell ref="Z6:AI6"/>
    <mergeCell ref="AJ6:AS6"/>
    <mergeCell ref="P6:Y6"/>
    <mergeCell ref="A38:AL38"/>
  </mergeCells>
  <pageMargins left="0.70866141732283472" right="0.70866141732283472" top="0.74803149606299213" bottom="0.74803149606299213" header="0.31496062992125984" footer="0.31496062992125984"/>
  <pageSetup scale="17" orientation="landscape" r:id="rId1"/>
  <ignoredErrors>
    <ignoredError sqref="A1 A5 A4"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08"/>
  <sheetViews>
    <sheetView showGridLines="0" zoomScaleNormal="100" zoomScaleSheetLayoutView="55" workbookViewId="0">
      <selection activeCell="G22" sqref="G22"/>
    </sheetView>
  </sheetViews>
  <sheetFormatPr baseColWidth="10" defaultColWidth="11" defaultRowHeight="13.8"/>
  <cols>
    <col min="1" max="1" width="16.33203125" style="7" customWidth="1"/>
    <col min="2" max="2" width="52.77734375" style="7" customWidth="1"/>
    <col min="3" max="3" width="9.6640625" style="11" bestFit="1" customWidth="1"/>
    <col min="4" max="4" width="21.77734375" style="332" bestFit="1" customWidth="1"/>
    <col min="5" max="7" width="17.109375" style="84" customWidth="1"/>
    <col min="8" max="8" width="18.44140625" style="84" customWidth="1"/>
    <col min="9" max="9" width="14.44140625" style="7" bestFit="1" customWidth="1"/>
    <col min="10" max="10" width="15.44140625" style="7" bestFit="1" customWidth="1"/>
    <col min="11" max="11" width="14.44140625" style="7" bestFit="1" customWidth="1"/>
    <col min="12" max="12" width="12.21875" style="7" bestFit="1" customWidth="1"/>
    <col min="13" max="13" width="10.44140625" style="7" customWidth="1"/>
    <col min="14" max="15" width="14.44140625" style="7" bestFit="1" customWidth="1"/>
    <col min="16" max="16" width="11.88671875" style="7" bestFit="1" customWidth="1"/>
    <col min="17" max="17" width="12" style="7" bestFit="1" customWidth="1"/>
    <col min="18" max="18" width="12.88671875" style="21" customWidth="1"/>
    <col min="19" max="22" width="11" style="21"/>
    <col min="23" max="16384" width="11" style="7"/>
  </cols>
  <sheetData>
    <row r="1" spans="1:22" ht="25.2" customHeight="1"/>
    <row r="2" spans="1:22" s="21" customFormat="1" ht="25.2" customHeight="1">
      <c r="A2" s="475" t="s">
        <v>256</v>
      </c>
      <c r="B2" s="475"/>
      <c r="C2" s="475"/>
      <c r="D2" s="475"/>
      <c r="E2" s="475"/>
      <c r="F2" s="475"/>
      <c r="G2" s="475"/>
      <c r="H2" s="475"/>
      <c r="I2" s="475"/>
      <c r="J2" s="475"/>
      <c r="K2" s="475"/>
      <c r="L2" s="475"/>
      <c r="M2" s="475"/>
      <c r="N2" s="475"/>
      <c r="O2" s="475"/>
      <c r="P2" s="475"/>
      <c r="Q2" s="475"/>
    </row>
    <row r="3" spans="1:22" s="21" customFormat="1" ht="25.2" customHeight="1">
      <c r="A3" s="476" t="s">
        <v>14</v>
      </c>
      <c r="B3" s="476"/>
      <c r="C3" s="476"/>
      <c r="D3" s="476"/>
      <c r="E3" s="476"/>
      <c r="F3" s="476"/>
      <c r="G3" s="476"/>
      <c r="H3" s="476"/>
      <c r="I3" s="476"/>
      <c r="J3" s="476"/>
      <c r="K3" s="476"/>
      <c r="L3" s="476"/>
      <c r="M3" s="476"/>
      <c r="N3" s="476"/>
      <c r="O3" s="476"/>
      <c r="P3" s="476"/>
      <c r="Q3" s="476"/>
    </row>
    <row r="4" spans="1:22" s="21" customFormat="1" ht="25.2" customHeight="1">
      <c r="A4" s="475" t="s">
        <v>20</v>
      </c>
      <c r="B4" s="475"/>
      <c r="C4" s="475"/>
      <c r="D4" s="475"/>
      <c r="E4" s="475"/>
      <c r="F4" s="475"/>
      <c r="G4" s="475"/>
      <c r="H4" s="475"/>
      <c r="I4" s="475"/>
      <c r="J4" s="475"/>
      <c r="K4" s="475"/>
      <c r="L4" s="475"/>
      <c r="M4" s="475"/>
      <c r="N4" s="475"/>
      <c r="O4" s="475"/>
      <c r="P4" s="475"/>
      <c r="Q4" s="475"/>
    </row>
    <row r="5" spans="1:22" s="21" customFormat="1" ht="25.2" customHeight="1" thickBot="1">
      <c r="A5" s="477">
        <f>+'Anexo 1'!A5:M5</f>
        <v>44926</v>
      </c>
      <c r="B5" s="477"/>
      <c r="C5" s="477"/>
      <c r="D5" s="477"/>
      <c r="E5" s="477"/>
      <c r="F5" s="477"/>
      <c r="G5" s="477"/>
      <c r="H5" s="477"/>
      <c r="I5" s="477"/>
      <c r="J5" s="477"/>
      <c r="K5" s="477"/>
      <c r="L5" s="477"/>
      <c r="M5" s="477"/>
      <c r="N5" s="477"/>
      <c r="O5" s="477"/>
      <c r="P5" s="477"/>
      <c r="Q5" s="477"/>
    </row>
    <row r="6" spans="1:22" ht="69.599999999999994" thickBot="1">
      <c r="A6" s="8" t="s">
        <v>21</v>
      </c>
      <c r="B6" s="8" t="s">
        <v>22</v>
      </c>
      <c r="C6" s="8" t="s">
        <v>23</v>
      </c>
      <c r="D6" s="8" t="s">
        <v>206</v>
      </c>
      <c r="E6" s="8" t="s">
        <v>257</v>
      </c>
      <c r="F6" s="8" t="s">
        <v>258</v>
      </c>
      <c r="G6" s="8" t="s">
        <v>259</v>
      </c>
      <c r="H6" s="8" t="s">
        <v>260</v>
      </c>
      <c r="I6" s="8" t="s">
        <v>261</v>
      </c>
      <c r="J6" s="8" t="s">
        <v>262</v>
      </c>
      <c r="K6" s="8" t="s">
        <v>263</v>
      </c>
      <c r="L6" s="8" t="s">
        <v>264</v>
      </c>
      <c r="M6" s="8" t="s">
        <v>265</v>
      </c>
      <c r="N6" s="8" t="s">
        <v>266</v>
      </c>
      <c r="O6" s="8" t="s">
        <v>267</v>
      </c>
      <c r="P6" s="8" t="s">
        <v>268</v>
      </c>
      <c r="Q6" s="8" t="s">
        <v>269</v>
      </c>
      <c r="R6" s="7"/>
      <c r="S6" s="7"/>
      <c r="T6" s="7"/>
      <c r="U6" s="7"/>
      <c r="V6" s="7"/>
    </row>
    <row r="7" spans="1:22" s="21" customFormat="1">
      <c r="A7" s="333"/>
      <c r="C7" s="133"/>
      <c r="D7" s="334"/>
      <c r="E7" s="335"/>
      <c r="F7" s="335"/>
      <c r="G7" s="335"/>
      <c r="H7" s="335"/>
      <c r="I7" s="336"/>
      <c r="J7" s="336"/>
      <c r="K7" s="336"/>
      <c r="L7" s="336"/>
      <c r="M7" s="336"/>
      <c r="N7" s="336"/>
      <c r="O7" s="336"/>
      <c r="P7" s="336"/>
      <c r="Q7" s="337"/>
    </row>
    <row r="8" spans="1:22" s="21" customFormat="1">
      <c r="A8" s="338" t="s">
        <v>34</v>
      </c>
      <c r="B8" s="339"/>
      <c r="C8" s="133"/>
      <c r="D8" s="334"/>
      <c r="E8" s="340"/>
      <c r="F8" s="340"/>
      <c r="G8" s="340"/>
      <c r="H8" s="340"/>
      <c r="I8" s="336"/>
      <c r="J8" s="336"/>
      <c r="K8" s="336"/>
      <c r="L8" s="336"/>
      <c r="M8" s="336"/>
      <c r="N8" s="336"/>
      <c r="O8" s="336"/>
      <c r="P8" s="336"/>
      <c r="Q8" s="341"/>
    </row>
    <row r="9" spans="1:22" ht="27.6">
      <c r="A9" s="24">
        <v>1725</v>
      </c>
      <c r="B9" s="25" t="s">
        <v>194</v>
      </c>
      <c r="C9" s="26" t="s">
        <v>36</v>
      </c>
      <c r="D9" s="91">
        <f>+'Anexo 1'!E9</f>
        <v>99453757</v>
      </c>
      <c r="E9" s="27">
        <v>172459226.80000001</v>
      </c>
      <c r="F9" s="27">
        <v>172323311.80000001</v>
      </c>
      <c r="G9" s="27">
        <v>165007372.65000001</v>
      </c>
      <c r="H9" s="27">
        <v>172661993.19999999</v>
      </c>
      <c r="I9" s="91">
        <f t="shared" ref="I9:I18" si="0">F9-G9</f>
        <v>7315939.150000006</v>
      </c>
      <c r="J9" s="91">
        <f t="shared" ref="J9:J16" si="1">F9-E9</f>
        <v>-135915</v>
      </c>
      <c r="K9" s="91">
        <f t="shared" ref="K9:K16" si="2">H9-N9</f>
        <v>7315939.1499999762</v>
      </c>
      <c r="L9" s="91">
        <f>F9/G9</f>
        <v>1.0443370440514677</v>
      </c>
      <c r="M9" s="91">
        <f>F9/E9</f>
        <v>0.99921190067634003</v>
      </c>
      <c r="N9" s="91">
        <f t="shared" ref="N9:N16" si="3">G9+H9-F9</f>
        <v>165346054.05000001</v>
      </c>
      <c r="O9" s="91">
        <f t="shared" ref="O9:O16" si="4">N9-G9</f>
        <v>338681.40000000596</v>
      </c>
      <c r="P9" s="91">
        <f>((+'Anexo 2'!K9*12)-(('Anexo 2'!M9)*12))/M9</f>
        <v>-69.358771189705593</v>
      </c>
      <c r="Q9" s="156">
        <f t="shared" ref="Q9:Q15" si="5">(H9-F9)/(H9-G9)</f>
        <v>4.4245354526420901E-2</v>
      </c>
      <c r="R9" s="136"/>
      <c r="S9" s="7"/>
      <c r="T9" s="7"/>
      <c r="U9" s="7"/>
      <c r="V9" s="7"/>
    </row>
    <row r="10" spans="1:22">
      <c r="A10" s="24">
        <v>2080</v>
      </c>
      <c r="B10" s="34" t="s">
        <v>164</v>
      </c>
      <c r="C10" s="26" t="s">
        <v>40</v>
      </c>
      <c r="D10" s="91">
        <f>+'Anexo 1'!E10</f>
        <v>340000000</v>
      </c>
      <c r="E10" s="91">
        <v>16300000</v>
      </c>
      <c r="F10" s="91">
        <v>468560000</v>
      </c>
      <c r="G10" s="91">
        <v>468560000</v>
      </c>
      <c r="H10" s="91">
        <v>484860000</v>
      </c>
      <c r="I10" s="91">
        <f t="shared" si="0"/>
        <v>0</v>
      </c>
      <c r="J10" s="91">
        <f t="shared" si="1"/>
        <v>452260000</v>
      </c>
      <c r="K10" s="91">
        <f t="shared" si="2"/>
        <v>0</v>
      </c>
      <c r="L10" s="91">
        <f>F10/G10</f>
        <v>1</v>
      </c>
      <c r="M10" s="91">
        <v>1</v>
      </c>
      <c r="N10" s="91">
        <f t="shared" si="3"/>
        <v>484860000</v>
      </c>
      <c r="O10" s="91">
        <f t="shared" si="4"/>
        <v>16300000</v>
      </c>
      <c r="P10" s="91" t="s">
        <v>38</v>
      </c>
      <c r="Q10" s="156">
        <f t="shared" si="5"/>
        <v>1</v>
      </c>
      <c r="R10" s="136"/>
      <c r="S10" s="7"/>
      <c r="T10" s="7"/>
      <c r="U10" s="7"/>
      <c r="V10" s="7"/>
    </row>
    <row r="11" spans="1:22">
      <c r="A11" s="24" t="s">
        <v>41</v>
      </c>
      <c r="B11" s="34" t="s">
        <v>42</v>
      </c>
      <c r="C11" s="26" t="s">
        <v>40</v>
      </c>
      <c r="D11" s="91">
        <f>+'Anexo 1'!E11</f>
        <v>90055000</v>
      </c>
      <c r="E11" s="91">
        <v>66230601.859999999</v>
      </c>
      <c r="F11" s="91">
        <v>26500000</v>
      </c>
      <c r="G11" s="91">
        <v>26500000</v>
      </c>
      <c r="H11" s="91">
        <v>92728000</v>
      </c>
      <c r="I11" s="91">
        <f t="shared" si="0"/>
        <v>0</v>
      </c>
      <c r="J11" s="91">
        <f t="shared" si="1"/>
        <v>-39730601.859999999</v>
      </c>
      <c r="K11" s="91">
        <f t="shared" si="2"/>
        <v>0</v>
      </c>
      <c r="L11" s="91" t="s">
        <v>38</v>
      </c>
      <c r="M11" s="91">
        <f t="shared" ref="M11:M15" si="6">F11/E11</f>
        <v>0.40011715514855811</v>
      </c>
      <c r="N11" s="91">
        <f t="shared" si="3"/>
        <v>92728000</v>
      </c>
      <c r="O11" s="91">
        <f t="shared" si="4"/>
        <v>66228000</v>
      </c>
      <c r="P11" s="91" t="s">
        <v>38</v>
      </c>
      <c r="Q11" s="156">
        <f t="shared" si="5"/>
        <v>1</v>
      </c>
      <c r="R11" s="136"/>
      <c r="S11" s="7"/>
      <c r="T11" s="7"/>
      <c r="U11" s="7"/>
      <c r="V11" s="7"/>
    </row>
    <row r="12" spans="1:22" s="21" customFormat="1" ht="27.6">
      <c r="A12" s="342">
        <v>2128</v>
      </c>
      <c r="B12" s="171" t="s">
        <v>165</v>
      </c>
      <c r="C12" s="31" t="s">
        <v>45</v>
      </c>
      <c r="D12" s="91">
        <f>+'Anexo 1'!E12</f>
        <v>270000000</v>
      </c>
      <c r="E12" s="91">
        <v>84856809.209999993</v>
      </c>
      <c r="F12" s="91">
        <v>268023832.37</v>
      </c>
      <c r="G12" s="91">
        <v>268023832.37</v>
      </c>
      <c r="H12" s="91">
        <v>352880641.57999998</v>
      </c>
      <c r="I12" s="91">
        <f t="shared" si="0"/>
        <v>0</v>
      </c>
      <c r="J12" s="91">
        <f t="shared" si="1"/>
        <v>183167023.16000003</v>
      </c>
      <c r="K12" s="91">
        <f t="shared" si="2"/>
        <v>0</v>
      </c>
      <c r="L12" s="91">
        <f t="shared" ref="L12:L15" si="7">F12/G12</f>
        <v>1</v>
      </c>
      <c r="M12" s="91">
        <f t="shared" si="6"/>
        <v>3.1585424300683531</v>
      </c>
      <c r="N12" s="91">
        <f t="shared" si="3"/>
        <v>352880641.58000004</v>
      </c>
      <c r="O12" s="91">
        <f t="shared" si="4"/>
        <v>84856809.210000038</v>
      </c>
      <c r="P12" s="91">
        <f>((+'Anexo 2'!K12*12)-(('Anexo 2'!M12)*12))/M12</f>
        <v>-11.345618186797845</v>
      </c>
      <c r="Q12" s="156">
        <f t="shared" si="5"/>
        <v>1</v>
      </c>
      <c r="R12" s="72"/>
    </row>
    <row r="13" spans="1:22" ht="27.6">
      <c r="A13" s="24">
        <v>2129</v>
      </c>
      <c r="B13" s="25" t="s">
        <v>46</v>
      </c>
      <c r="C13" s="26" t="s">
        <v>36</v>
      </c>
      <c r="D13" s="91">
        <f>+'Anexo 1'!E13</f>
        <v>130000000</v>
      </c>
      <c r="E13" s="91">
        <v>157619202</v>
      </c>
      <c r="F13" s="91">
        <v>22370261.629999999</v>
      </c>
      <c r="G13" s="91">
        <v>16345555.9</v>
      </c>
      <c r="H13" s="91">
        <v>178860362.72999999</v>
      </c>
      <c r="I13" s="91">
        <f t="shared" si="0"/>
        <v>6024705.7299999986</v>
      </c>
      <c r="J13" s="91">
        <f t="shared" si="1"/>
        <v>-135248940.37</v>
      </c>
      <c r="K13" s="91">
        <f t="shared" si="2"/>
        <v>6024705.7299999893</v>
      </c>
      <c r="L13" s="91">
        <f t="shared" si="7"/>
        <v>1.3685837157731662</v>
      </c>
      <c r="M13" s="91">
        <f t="shared" si="6"/>
        <v>0.14192599217701912</v>
      </c>
      <c r="N13" s="91">
        <f t="shared" si="3"/>
        <v>172835657</v>
      </c>
      <c r="O13" s="91">
        <f t="shared" si="4"/>
        <v>156490101.09999999</v>
      </c>
      <c r="P13" s="91">
        <f>((+'Anexo 2'!K13*12)-(('Anexo 2'!M13)*12))/M13</f>
        <v>-33.125502882867629</v>
      </c>
      <c r="Q13" s="156">
        <f t="shared" si="5"/>
        <v>0.96292826575302648</v>
      </c>
      <c r="R13" s="136"/>
      <c r="S13" s="7"/>
      <c r="T13" s="7"/>
      <c r="U13" s="7"/>
      <c r="V13" s="7"/>
    </row>
    <row r="14" spans="1:22" s="21" customFormat="1" ht="57.6" customHeight="1">
      <c r="A14" s="342">
        <v>2164</v>
      </c>
      <c r="B14" s="171" t="s">
        <v>167</v>
      </c>
      <c r="C14" s="31" t="s">
        <v>36</v>
      </c>
      <c r="D14" s="91">
        <f>+'Anexo 1'!E14</f>
        <v>154562390.28999999</v>
      </c>
      <c r="E14" s="91">
        <v>22936269.969999999</v>
      </c>
      <c r="F14" s="91">
        <v>21199856.309999999</v>
      </c>
      <c r="G14" s="91">
        <v>21199856.309999999</v>
      </c>
      <c r="H14" s="91">
        <v>185866632.5</v>
      </c>
      <c r="I14" s="91">
        <f t="shared" si="0"/>
        <v>0</v>
      </c>
      <c r="J14" s="91">
        <f t="shared" si="1"/>
        <v>-1736413.6600000001</v>
      </c>
      <c r="K14" s="91">
        <f t="shared" si="2"/>
        <v>0</v>
      </c>
      <c r="L14" s="91">
        <f t="shared" si="7"/>
        <v>1</v>
      </c>
      <c r="M14" s="91">
        <f t="shared" si="6"/>
        <v>0.92429398231398652</v>
      </c>
      <c r="N14" s="91">
        <f t="shared" si="3"/>
        <v>185866632.5</v>
      </c>
      <c r="O14" s="91">
        <f t="shared" si="4"/>
        <v>164666776.19</v>
      </c>
      <c r="P14" s="91">
        <f>((+'Anexo 2'!K14*12)-(('Anexo 2'!M14)*12))/M14</f>
        <v>4.375053493602266</v>
      </c>
      <c r="Q14" s="156">
        <f t="shared" si="5"/>
        <v>1</v>
      </c>
      <c r="R14" s="136"/>
    </row>
    <row r="15" spans="1:22" s="21" customFormat="1" ht="27.6">
      <c r="A15" s="24" t="s">
        <v>48</v>
      </c>
      <c r="B15" s="25" t="s">
        <v>270</v>
      </c>
      <c r="C15" s="31" t="str">
        <f>+'Anexo 1'!C15</f>
        <v>AyA</v>
      </c>
      <c r="D15" s="91">
        <f>+'Anexo 1'!E15</f>
        <v>111128810</v>
      </c>
      <c r="E15" s="91">
        <v>6337714.54</v>
      </c>
      <c r="F15" s="91">
        <v>3710770.14</v>
      </c>
      <c r="G15" s="91">
        <v>3710770.14</v>
      </c>
      <c r="H15" s="91">
        <v>139863535</v>
      </c>
      <c r="I15" s="91">
        <f t="shared" si="0"/>
        <v>0</v>
      </c>
      <c r="J15" s="91">
        <f t="shared" si="1"/>
        <v>-2626944.4</v>
      </c>
      <c r="K15" s="91">
        <f t="shared" si="2"/>
        <v>0</v>
      </c>
      <c r="L15" s="91">
        <f t="shared" si="7"/>
        <v>1</v>
      </c>
      <c r="M15" s="91">
        <f t="shared" si="6"/>
        <v>0.58550603953203617</v>
      </c>
      <c r="N15" s="91">
        <f t="shared" si="3"/>
        <v>139863535</v>
      </c>
      <c r="O15" s="91">
        <f t="shared" si="4"/>
        <v>136152764.86000001</v>
      </c>
      <c r="P15" s="91">
        <f>((+'Anexo 2'!K15*12)-(('Anexo 2'!M15)*12))/M15</f>
        <v>27.570109723080694</v>
      </c>
      <c r="Q15" s="156">
        <f t="shared" si="5"/>
        <v>1</v>
      </c>
      <c r="R15" s="136"/>
    </row>
    <row r="16" spans="1:22" s="21" customFormat="1">
      <c r="A16" s="342">
        <v>2198</v>
      </c>
      <c r="B16" s="171" t="s">
        <v>51</v>
      </c>
      <c r="C16" s="31" t="str">
        <f>+'Anexo 1'!C16</f>
        <v>AyA/SENARA</v>
      </c>
      <c r="D16" s="91">
        <f>+'Anexo 1'!E16</f>
        <v>55080000</v>
      </c>
      <c r="E16" s="91">
        <v>1455253.53</v>
      </c>
      <c r="F16" s="91">
        <v>1761618.87</v>
      </c>
      <c r="G16" s="91">
        <v>1761618.87</v>
      </c>
      <c r="H16" s="91">
        <v>56690800</v>
      </c>
      <c r="I16" s="91">
        <f t="shared" si="0"/>
        <v>0</v>
      </c>
      <c r="J16" s="91">
        <f t="shared" si="1"/>
        <v>306365.34000000008</v>
      </c>
      <c r="K16" s="91">
        <f t="shared" si="2"/>
        <v>0</v>
      </c>
      <c r="L16" s="91" t="s">
        <v>38</v>
      </c>
      <c r="M16" s="91" t="s">
        <v>38</v>
      </c>
      <c r="N16" s="91">
        <f t="shared" si="3"/>
        <v>56690800</v>
      </c>
      <c r="O16" s="91">
        <f t="shared" si="4"/>
        <v>54929181.130000003</v>
      </c>
      <c r="P16" s="91" t="s">
        <v>38</v>
      </c>
      <c r="Q16" s="156" t="s">
        <v>38</v>
      </c>
      <c r="R16" s="136"/>
    </row>
    <row r="17" spans="1:18" s="21" customFormat="1">
      <c r="A17" s="342">
        <v>2270</v>
      </c>
      <c r="B17" s="171" t="s">
        <v>54</v>
      </c>
      <c r="C17" s="31" t="str">
        <f>+'Anexo 1'!C17</f>
        <v>CNE</v>
      </c>
      <c r="D17" s="91">
        <f>+'Anexo 1'!E17</f>
        <v>80000000</v>
      </c>
      <c r="E17" s="91">
        <v>80000000</v>
      </c>
      <c r="F17" s="91">
        <v>80000000</v>
      </c>
      <c r="G17" s="91">
        <v>79910000</v>
      </c>
      <c r="H17" s="91">
        <v>80000000</v>
      </c>
      <c r="I17" s="91" t="s">
        <v>38</v>
      </c>
      <c r="J17" s="91" t="s">
        <v>38</v>
      </c>
      <c r="K17" s="91" t="s">
        <v>38</v>
      </c>
      <c r="L17" s="91" t="s">
        <v>38</v>
      </c>
      <c r="M17" s="91" t="s">
        <v>38</v>
      </c>
      <c r="N17" s="91" t="s">
        <v>38</v>
      </c>
      <c r="O17" s="91" t="s">
        <v>38</v>
      </c>
      <c r="P17" s="91" t="s">
        <v>38</v>
      </c>
      <c r="Q17" s="156" t="s">
        <v>38</v>
      </c>
      <c r="R17" s="136"/>
    </row>
    <row r="18" spans="1:18" s="21" customFormat="1" ht="27.6">
      <c r="A18" s="342">
        <v>2220</v>
      </c>
      <c r="B18" s="25" t="s">
        <v>56</v>
      </c>
      <c r="C18" s="31" t="str">
        <f>+'Anexo 1'!C18</f>
        <v xml:space="preserve">SENARA </v>
      </c>
      <c r="D18" s="91">
        <f>+'Anexo 1'!E18</f>
        <v>425000000</v>
      </c>
      <c r="E18" s="91">
        <v>6787840.4900000002</v>
      </c>
      <c r="F18" s="91">
        <v>5290823.18</v>
      </c>
      <c r="G18" s="91">
        <v>5290823.18</v>
      </c>
      <c r="H18" s="91">
        <v>457797328.41000003</v>
      </c>
      <c r="I18" s="91">
        <f t="shared" si="0"/>
        <v>0</v>
      </c>
      <c r="J18" s="91">
        <f t="shared" ref="J18" si="8">F18-E18</f>
        <v>-1497017.3100000005</v>
      </c>
      <c r="K18" s="91">
        <f t="shared" ref="K18" si="9">H18-N18</f>
        <v>0</v>
      </c>
      <c r="L18" s="91">
        <f t="shared" ref="L18" si="10">F18/G18</f>
        <v>1</v>
      </c>
      <c r="M18" s="91">
        <f t="shared" ref="M18" si="11">F18/E18</f>
        <v>0.77945602696388638</v>
      </c>
      <c r="N18" s="91">
        <f t="shared" ref="N18" si="12">G18+H18-F18</f>
        <v>457797328.41000003</v>
      </c>
      <c r="O18" s="91">
        <f t="shared" ref="O18" si="13">N18-G18</f>
        <v>452506505.23000002</v>
      </c>
      <c r="P18" s="91">
        <f>((+'Anexo 2'!K18*12)-(('Anexo 2'!M18)*12))/M18</f>
        <v>67.106863640290982</v>
      </c>
      <c r="Q18" s="156">
        <f t="shared" ref="Q18" si="14">(H18-F18)/(H18-G18)</f>
        <v>1</v>
      </c>
      <c r="R18" s="136"/>
    </row>
    <row r="19" spans="1:18" s="21" customFormat="1">
      <c r="A19" s="342"/>
      <c r="B19" s="343"/>
      <c r="C19" s="54"/>
      <c r="D19" s="98">
        <f>SUM(D9:D18)</f>
        <v>1755279957.29</v>
      </c>
      <c r="E19" s="91"/>
      <c r="F19" s="91"/>
      <c r="G19" s="91"/>
      <c r="H19" s="91"/>
      <c r="I19" s="91"/>
      <c r="J19" s="91"/>
      <c r="K19" s="91"/>
      <c r="L19" s="91"/>
      <c r="M19" s="91"/>
      <c r="N19" s="91"/>
      <c r="O19" s="91"/>
      <c r="P19" s="91"/>
      <c r="Q19" s="156"/>
      <c r="R19" s="136"/>
    </row>
    <row r="20" spans="1:18" s="21" customFormat="1">
      <c r="A20" s="342"/>
      <c r="B20" s="343"/>
      <c r="C20" s="54"/>
      <c r="D20" s="91"/>
      <c r="E20" s="91"/>
      <c r="F20" s="91"/>
      <c r="G20" s="91"/>
      <c r="H20" s="91"/>
      <c r="I20" s="91"/>
      <c r="J20" s="91"/>
      <c r="K20" s="91"/>
      <c r="L20" s="91"/>
      <c r="M20" s="91"/>
      <c r="N20" s="91"/>
      <c r="O20" s="91"/>
      <c r="P20" s="91"/>
      <c r="Q20" s="156"/>
      <c r="R20" s="136"/>
    </row>
    <row r="21" spans="1:18" s="21" customFormat="1">
      <c r="A21" s="344" t="s">
        <v>60</v>
      </c>
      <c r="B21" s="171"/>
      <c r="C21" s="31"/>
      <c r="D21" s="91"/>
      <c r="E21" s="91"/>
      <c r="F21" s="91"/>
      <c r="G21" s="91"/>
      <c r="H21" s="91"/>
      <c r="I21" s="91"/>
      <c r="J21" s="91"/>
      <c r="K21" s="91"/>
      <c r="L21" s="91"/>
      <c r="M21" s="91"/>
      <c r="N21" s="91"/>
      <c r="O21" s="91"/>
      <c r="P21" s="91"/>
      <c r="Q21" s="156"/>
      <c r="R21" s="136"/>
    </row>
    <row r="22" spans="1:18" s="21" customFormat="1">
      <c r="A22" s="342" t="s">
        <v>61</v>
      </c>
      <c r="B22" s="345" t="s">
        <v>271</v>
      </c>
      <c r="C22" s="31" t="s">
        <v>36</v>
      </c>
      <c r="D22" s="91">
        <f>'Anexo 1'!E22</f>
        <v>73000000</v>
      </c>
      <c r="E22" s="91">
        <v>88927828.140000001</v>
      </c>
      <c r="F22" s="91">
        <v>93111751.730000004</v>
      </c>
      <c r="G22" s="91">
        <v>93111751.730000004</v>
      </c>
      <c r="H22" s="91">
        <v>105788905.8</v>
      </c>
      <c r="I22" s="91">
        <f>F22-G22</f>
        <v>0</v>
      </c>
      <c r="J22" s="91">
        <f>F22-E22</f>
        <v>4183923.5900000036</v>
      </c>
      <c r="K22" s="91">
        <f>H22-N22</f>
        <v>0</v>
      </c>
      <c r="L22" s="91">
        <f>F22/G22</f>
        <v>1</v>
      </c>
      <c r="M22" s="91">
        <f>F22/E22</f>
        <v>1.0470485299991046</v>
      </c>
      <c r="N22" s="91">
        <f>G22+H22-F22</f>
        <v>105788905.8</v>
      </c>
      <c r="O22" s="91">
        <f>N22-G22</f>
        <v>12677154.069999993</v>
      </c>
      <c r="P22" s="91">
        <f>((+'Anexo 2'!L22*12)-(('Anexo 2'!M22)*12))/M22</f>
        <v>17.92906651589692</v>
      </c>
      <c r="Q22" s="156">
        <f>(H22-F22)/(H22-G22)</f>
        <v>1</v>
      </c>
      <c r="R22" s="136"/>
    </row>
    <row r="23" spans="1:18" s="7" customFormat="1" ht="12" customHeight="1">
      <c r="A23" s="50" t="s">
        <v>64</v>
      </c>
      <c r="B23" s="34" t="s">
        <v>65</v>
      </c>
      <c r="C23" s="430" t="s">
        <v>66</v>
      </c>
      <c r="D23" s="91">
        <f>'Anexo 1'!E23</f>
        <v>400000000</v>
      </c>
      <c r="E23" s="447">
        <v>230000000</v>
      </c>
      <c r="F23" s="447">
        <v>220000000</v>
      </c>
      <c r="G23" s="447">
        <v>216585065.80000001</v>
      </c>
      <c r="H23" s="447">
        <v>450000000</v>
      </c>
      <c r="I23" s="447">
        <f>F23-G23</f>
        <v>3414934.1999999881</v>
      </c>
      <c r="J23" s="447">
        <f>F23-E23</f>
        <v>-10000000</v>
      </c>
      <c r="K23" s="447">
        <f>H23-N23</f>
        <v>3414934.2000000477</v>
      </c>
      <c r="L23" s="447">
        <f>F23/G23</f>
        <v>1.0157671729922202</v>
      </c>
      <c r="M23" s="447">
        <f>F23/E23</f>
        <v>0.95652173913043481</v>
      </c>
      <c r="N23" s="447">
        <f>G23+H23-F23</f>
        <v>446585065.79999995</v>
      </c>
      <c r="O23" s="447">
        <f>N23-G23</f>
        <v>229999999.99999994</v>
      </c>
      <c r="P23" s="447">
        <f>((+'Anexo 2'!K23*12)-(('Anexo 2'!M23)*12))/M23</f>
        <v>-26.809464508094639</v>
      </c>
      <c r="Q23" s="458">
        <f>(H23-F23)/(H23-G23)</f>
        <v>0.98536968419906701</v>
      </c>
      <c r="R23" s="136"/>
    </row>
    <row r="24" spans="1:18" s="7" customFormat="1">
      <c r="A24" s="50" t="s">
        <v>67</v>
      </c>
      <c r="B24" s="34" t="s">
        <v>65</v>
      </c>
      <c r="C24" s="430"/>
      <c r="D24" s="91">
        <f>'Anexo 1'!E24</f>
        <v>50000000</v>
      </c>
      <c r="E24" s="447"/>
      <c r="F24" s="447"/>
      <c r="G24" s="447"/>
      <c r="H24" s="447"/>
      <c r="I24" s="447"/>
      <c r="J24" s="447"/>
      <c r="K24" s="447"/>
      <c r="L24" s="447"/>
      <c r="M24" s="447"/>
      <c r="N24" s="447"/>
      <c r="O24" s="447"/>
      <c r="P24" s="447"/>
      <c r="Q24" s="458"/>
      <c r="R24" s="136"/>
    </row>
    <row r="25" spans="1:18" s="21" customFormat="1">
      <c r="A25" s="51" t="s">
        <v>68</v>
      </c>
      <c r="B25" s="76" t="s">
        <v>69</v>
      </c>
      <c r="C25" s="31" t="s">
        <v>70</v>
      </c>
      <c r="D25" s="91">
        <f>'Anexo 1'!E25</f>
        <v>100000000</v>
      </c>
      <c r="E25" s="27">
        <v>52644128.979999997</v>
      </c>
      <c r="F25" s="27">
        <v>52644128.979999997</v>
      </c>
      <c r="G25" s="27">
        <v>22487938.350000001</v>
      </c>
      <c r="H25" s="27">
        <v>100000000</v>
      </c>
      <c r="I25" s="91">
        <f>F25-G25</f>
        <v>30156190.629999995</v>
      </c>
      <c r="J25" s="91">
        <f>F25-E25</f>
        <v>0</v>
      </c>
      <c r="K25" s="91">
        <f>H25-N25</f>
        <v>30156190.629999995</v>
      </c>
      <c r="L25" s="91">
        <f>F25/G25</f>
        <v>2.3409940102401601</v>
      </c>
      <c r="M25" s="91">
        <f>F25/E25</f>
        <v>1</v>
      </c>
      <c r="N25" s="91">
        <f>G25+H25-F25</f>
        <v>69843809.370000005</v>
      </c>
      <c r="O25" s="91">
        <f>N25-G25</f>
        <v>47355871.020000003</v>
      </c>
      <c r="P25" s="91">
        <f>((+'Anexo 2'!K25*12)-(('Anexo 2'!M25)*12))/M25</f>
        <v>-7.0684931506849296</v>
      </c>
      <c r="Q25" s="156">
        <f>(H25-F25)/(H25-G25)</f>
        <v>0.61094841256876831</v>
      </c>
      <c r="R25" s="136"/>
    </row>
    <row r="26" spans="1:18" s="21" customFormat="1">
      <c r="A26" s="51" t="s">
        <v>71</v>
      </c>
      <c r="B26" s="76" t="s">
        <v>72</v>
      </c>
      <c r="C26" s="31" t="s">
        <v>66</v>
      </c>
      <c r="D26" s="91">
        <f>'Anexo 1'!E26</f>
        <v>144036000</v>
      </c>
      <c r="E26" s="91">
        <v>72760398.049999997</v>
      </c>
      <c r="F26" s="91">
        <v>65997146.219999999</v>
      </c>
      <c r="G26" s="91">
        <v>48877818.920000002</v>
      </c>
      <c r="H26" s="91">
        <v>152036000</v>
      </c>
      <c r="I26" s="91">
        <f>F26-G26</f>
        <v>17119327.299999997</v>
      </c>
      <c r="J26" s="91">
        <f>F26-E26</f>
        <v>-6763251.8299999982</v>
      </c>
      <c r="K26" s="91">
        <f>H26-N26</f>
        <v>17119327.299999982</v>
      </c>
      <c r="L26" s="91">
        <f>F26/G26</f>
        <v>1.3502473653339522</v>
      </c>
      <c r="M26" s="91">
        <f>F26/E26</f>
        <v>0.90704762465218536</v>
      </c>
      <c r="N26" s="91">
        <f>G26+H26-F26</f>
        <v>134916672.70000002</v>
      </c>
      <c r="O26" s="91">
        <f>N26-G26</f>
        <v>86038853.780000016</v>
      </c>
      <c r="P26" s="91">
        <f>((+'Anexo 2'!K26*12)-(('Anexo 2'!M26)*12))/M26</f>
        <v>9.4964127527923203</v>
      </c>
      <c r="Q26" s="156">
        <f>(H26-F26)/(H26-G26)</f>
        <v>0.8340477980440173</v>
      </c>
      <c r="R26" s="136"/>
    </row>
    <row r="27" spans="1:18" s="21" customFormat="1" ht="27.6">
      <c r="A27" s="51" t="str">
        <f>+'Anexo 1'!A27</f>
        <v>3589/OC-CR</v>
      </c>
      <c r="B27" s="171" t="s">
        <v>74</v>
      </c>
      <c r="C27" s="31" t="str">
        <f>+'Anexo 1'!C27</f>
        <v>ICE</v>
      </c>
      <c r="D27" s="91">
        <f>+'Anexo 1'!E27</f>
        <v>134500000</v>
      </c>
      <c r="E27" s="91">
        <v>91460334.450000003</v>
      </c>
      <c r="F27" s="91">
        <v>87679944.609999999</v>
      </c>
      <c r="G27" s="91">
        <v>87161850.810000002</v>
      </c>
      <c r="H27" s="91">
        <v>226200000</v>
      </c>
      <c r="I27" s="91">
        <f>F27-G27</f>
        <v>518093.79999999702</v>
      </c>
      <c r="J27" s="91">
        <f>F27-E27</f>
        <v>-3780389.8400000036</v>
      </c>
      <c r="K27" s="91">
        <f>H27-N27</f>
        <v>518093.80000001192</v>
      </c>
      <c r="L27" s="91">
        <f>F27/G27</f>
        <v>1.005944043124203</v>
      </c>
      <c r="M27" s="91">
        <f>F27/E27</f>
        <v>0.95866634576908649</v>
      </c>
      <c r="N27" s="91">
        <f>G27+H27-F27</f>
        <v>225681906.19999999</v>
      </c>
      <c r="O27" s="91">
        <f>N27-G27</f>
        <v>138520055.38999999</v>
      </c>
      <c r="P27" s="91">
        <f>((+'Anexo 2'!K27*12)-(('Anexo 2'!M27)*12))/M27</f>
        <v>13.786275500848578</v>
      </c>
      <c r="Q27" s="156">
        <f>(H27-F27)/(H27-G27)</f>
        <v>0.99627372916700707</v>
      </c>
      <c r="R27" s="136"/>
    </row>
    <row r="28" spans="1:18" s="21" customFormat="1" ht="27.6">
      <c r="A28" s="51" t="str">
        <f>+'Anexo 1'!A28</f>
        <v>4864/OC-CR</v>
      </c>
      <c r="B28" s="48" t="s">
        <v>78</v>
      </c>
      <c r="C28" s="31" t="str">
        <f>+'Anexo 1'!C28</f>
        <v>MOPT</v>
      </c>
      <c r="D28" s="91">
        <f>+'Anexo 1'!E28</f>
        <v>125000000</v>
      </c>
      <c r="E28" s="91">
        <v>133238976.64</v>
      </c>
      <c r="F28" s="91">
        <v>47418063.270000003</v>
      </c>
      <c r="G28" s="91">
        <v>1712955.19</v>
      </c>
      <c r="H28" s="91">
        <v>178000000</v>
      </c>
      <c r="I28" s="91">
        <f>F28-G28</f>
        <v>45705108.080000006</v>
      </c>
      <c r="J28" s="91">
        <f>F28-E28</f>
        <v>-85820913.370000005</v>
      </c>
      <c r="K28" s="91">
        <f>H28-N28</f>
        <v>45705108.080000013</v>
      </c>
      <c r="L28" s="91" t="s">
        <v>38</v>
      </c>
      <c r="M28" s="91">
        <f>F28/E28</f>
        <v>0.35588732716042576</v>
      </c>
      <c r="N28" s="91">
        <f>G28+H28-F28</f>
        <v>132294891.91999999</v>
      </c>
      <c r="O28" s="91">
        <f>N28-G28</f>
        <v>130581936.72999999</v>
      </c>
      <c r="P28" s="91">
        <f>((+'Anexo 2'!K28*12)-(('Anexo 2'!M28)*12))/M28</f>
        <v>92.564312464475464</v>
      </c>
      <c r="Q28" s="156">
        <f>(H28-F28)/(H28-G28)</f>
        <v>0.74073473107873344</v>
      </c>
      <c r="R28" s="136"/>
    </row>
    <row r="29" spans="1:18" s="21" customFormat="1">
      <c r="A29" s="51" t="str">
        <f>+'Anexo 1'!A29</f>
        <v>4871/OC-CR</v>
      </c>
      <c r="B29" s="48" t="s">
        <v>80</v>
      </c>
      <c r="C29" s="31" t="str">
        <f>+'Anexo 1'!C29</f>
        <v>MJP</v>
      </c>
      <c r="D29" s="91">
        <f>+'Anexo 1'!E29</f>
        <v>100000000</v>
      </c>
      <c r="E29" s="91">
        <v>850000</v>
      </c>
      <c r="F29" s="91">
        <v>5923616.7599999998</v>
      </c>
      <c r="G29" s="91">
        <v>1432920.91</v>
      </c>
      <c r="H29" s="91">
        <v>100000000</v>
      </c>
      <c r="I29" s="91">
        <f>F29-G29</f>
        <v>4490695.8499999996</v>
      </c>
      <c r="J29" s="91">
        <f>F29-E29</f>
        <v>5073616.76</v>
      </c>
      <c r="K29" s="91">
        <f>H29-N29</f>
        <v>4490695.8500000089</v>
      </c>
      <c r="L29" s="91" t="s">
        <v>38</v>
      </c>
      <c r="M29" s="91">
        <f>F29/E29</f>
        <v>6.9689608941176466</v>
      </c>
      <c r="N29" s="91">
        <f>G29+H29-F29</f>
        <v>95509304.149999991</v>
      </c>
      <c r="O29" s="91">
        <f>N29-G29</f>
        <v>94076383.239999995</v>
      </c>
      <c r="P29" s="91">
        <f>((+'Anexo 2'!K29*12)-(('Anexo 2'!M29)*12))/M29</f>
        <v>5.5242999238928405</v>
      </c>
      <c r="Q29" s="156">
        <f>(H29-F29)/(H29-G29)</f>
        <v>0.95444020568064492</v>
      </c>
      <c r="R29" s="136"/>
    </row>
    <row r="30" spans="1:18" s="21" customFormat="1">
      <c r="A30" s="342"/>
      <c r="B30" s="343"/>
      <c r="C30" s="54"/>
      <c r="D30" s="98">
        <f>SUM(D22:D29)</f>
        <v>1126536000</v>
      </c>
      <c r="E30" s="91"/>
      <c r="F30" s="91"/>
      <c r="G30" s="91"/>
      <c r="H30" s="91"/>
      <c r="I30" s="91"/>
      <c r="J30" s="91"/>
      <c r="K30" s="91"/>
      <c r="L30" s="91"/>
      <c r="M30" s="91"/>
      <c r="N30" s="91"/>
      <c r="O30" s="91"/>
      <c r="P30" s="91"/>
      <c r="Q30" s="156"/>
      <c r="R30" s="136"/>
    </row>
    <row r="31" spans="1:18" s="21" customFormat="1">
      <c r="A31" s="346"/>
      <c r="B31" s="171"/>
      <c r="C31" s="31"/>
      <c r="D31" s="91"/>
      <c r="E31" s="91"/>
      <c r="F31" s="91"/>
      <c r="G31" s="91"/>
      <c r="H31" s="91"/>
      <c r="I31" s="91"/>
      <c r="J31" s="91"/>
      <c r="K31" s="91"/>
      <c r="L31" s="91"/>
      <c r="M31" s="91"/>
      <c r="N31" s="91"/>
      <c r="O31" s="91"/>
      <c r="P31" s="91"/>
      <c r="Q31" s="156"/>
      <c r="R31" s="136"/>
    </row>
    <row r="32" spans="1:18" s="21" customFormat="1">
      <c r="A32" s="344" t="s">
        <v>82</v>
      </c>
      <c r="B32" s="171"/>
      <c r="C32" s="31"/>
      <c r="D32" s="91"/>
      <c r="E32" s="91"/>
      <c r="F32" s="91"/>
      <c r="G32" s="91"/>
      <c r="H32" s="91"/>
      <c r="I32" s="91"/>
      <c r="J32" s="91"/>
      <c r="K32" s="91"/>
      <c r="L32" s="91"/>
      <c r="M32" s="91"/>
      <c r="N32" s="91"/>
      <c r="O32" s="91"/>
      <c r="P32" s="91"/>
      <c r="Q32" s="156"/>
      <c r="R32" s="136"/>
    </row>
    <row r="33" spans="1:18" s="21" customFormat="1" ht="27.6">
      <c r="A33" s="342" t="s">
        <v>83</v>
      </c>
      <c r="B33" s="171" t="s">
        <v>84</v>
      </c>
      <c r="C33" s="31" t="s">
        <v>45</v>
      </c>
      <c r="D33" s="91">
        <f>'Anexo 1'!E33</f>
        <v>420000000</v>
      </c>
      <c r="E33" s="91">
        <v>390000000</v>
      </c>
      <c r="F33" s="91">
        <v>390000000</v>
      </c>
      <c r="G33" s="91">
        <v>347500000</v>
      </c>
      <c r="H33" s="91">
        <v>420000000</v>
      </c>
      <c r="I33" s="91">
        <f>F33-G33</f>
        <v>42500000</v>
      </c>
      <c r="J33" s="91">
        <f>F33-E33</f>
        <v>0</v>
      </c>
      <c r="K33" s="91">
        <f>H33-N33</f>
        <v>42500000</v>
      </c>
      <c r="L33" s="91">
        <f>F33/G33</f>
        <v>1.1223021582733812</v>
      </c>
      <c r="M33" s="91">
        <f>F33/E33</f>
        <v>1</v>
      </c>
      <c r="N33" s="91">
        <f>G33+H33-F33</f>
        <v>377500000</v>
      </c>
      <c r="O33" s="91">
        <f>N33-G33</f>
        <v>30000000</v>
      </c>
      <c r="P33" s="91">
        <f>((+'Anexo 2'!K33*12)-(('Anexo 2'!M33)*12))/M33</f>
        <v>-3.1232876712328732</v>
      </c>
      <c r="Q33" s="156">
        <f>(H33-F33)/(H33-G33)</f>
        <v>0.41379310344827586</v>
      </c>
      <c r="R33" s="72"/>
    </row>
    <row r="34" spans="1:18" s="21" customFormat="1" ht="33.6" customHeight="1">
      <c r="A34" s="342" t="s">
        <v>85</v>
      </c>
      <c r="B34" s="171" t="s">
        <v>86</v>
      </c>
      <c r="C34" s="31" t="s">
        <v>87</v>
      </c>
      <c r="D34" s="91">
        <f>'Anexo 1'!E34</f>
        <v>156640000</v>
      </c>
      <c r="E34" s="91">
        <v>9517750</v>
      </c>
      <c r="F34" s="91">
        <v>5352750</v>
      </c>
      <c r="G34" s="91">
        <v>953655.13</v>
      </c>
      <c r="H34" s="91">
        <v>156640000</v>
      </c>
      <c r="I34" s="91">
        <f>F34-G34</f>
        <v>4399094.87</v>
      </c>
      <c r="J34" s="91">
        <f>F34-E34</f>
        <v>-4165000</v>
      </c>
      <c r="K34" s="91">
        <f>H34-N34</f>
        <v>4399094.8700000048</v>
      </c>
      <c r="L34" s="91" t="s">
        <v>38</v>
      </c>
      <c r="M34" s="91" t="s">
        <v>38</v>
      </c>
      <c r="N34" s="91">
        <f>G34+H34-F34</f>
        <v>152240905.13</v>
      </c>
      <c r="O34" s="91">
        <f>N34-G34</f>
        <v>151287250</v>
      </c>
      <c r="P34" s="91" t="s">
        <v>38</v>
      </c>
      <c r="Q34" s="156">
        <f>(H34-F34)/(H34-G34)</f>
        <v>0.97174386184174788</v>
      </c>
      <c r="R34" s="72"/>
    </row>
    <row r="35" spans="1:18" s="21" customFormat="1" ht="27.6">
      <c r="A35" s="342" t="s">
        <v>89</v>
      </c>
      <c r="B35" s="171" t="s">
        <v>90</v>
      </c>
      <c r="C35" s="31" t="s">
        <v>91</v>
      </c>
      <c r="D35" s="91">
        <v>75100500</v>
      </c>
      <c r="E35" s="91">
        <v>5621930.3399999999</v>
      </c>
      <c r="F35" s="91">
        <v>5205752</v>
      </c>
      <c r="G35" s="91">
        <v>5205752</v>
      </c>
      <c r="H35" s="91">
        <v>82100500</v>
      </c>
      <c r="I35" s="91">
        <f>F35-G35</f>
        <v>0</v>
      </c>
      <c r="J35" s="91">
        <f>F35-E35</f>
        <v>-416178.33999999985</v>
      </c>
      <c r="K35" s="91">
        <f>H35-N35</f>
        <v>0</v>
      </c>
      <c r="L35" s="91" t="s">
        <v>38</v>
      </c>
      <c r="M35" s="91" t="s">
        <v>38</v>
      </c>
      <c r="N35" s="91">
        <f>G35+H35-F35</f>
        <v>82100500</v>
      </c>
      <c r="O35" s="91">
        <f>N35-G35</f>
        <v>76894748</v>
      </c>
      <c r="P35" s="91" t="s">
        <v>38</v>
      </c>
      <c r="Q35" s="156">
        <f>(H35-F35)/(H35-G35)</f>
        <v>1</v>
      </c>
      <c r="R35" s="72"/>
    </row>
    <row r="36" spans="1:18" s="21" customFormat="1">
      <c r="A36" s="342"/>
      <c r="B36" s="76"/>
      <c r="C36" s="31"/>
      <c r="D36" s="98">
        <f>SUM(D33:D35)</f>
        <v>651740500</v>
      </c>
      <c r="E36" s="91"/>
      <c r="F36" s="91"/>
      <c r="G36" s="91"/>
      <c r="H36" s="91"/>
      <c r="I36" s="91"/>
      <c r="J36" s="91"/>
      <c r="K36" s="91"/>
      <c r="L36" s="91"/>
      <c r="M36" s="91"/>
      <c r="N36" s="91"/>
      <c r="O36" s="91"/>
      <c r="P36" s="91"/>
      <c r="Q36" s="156"/>
      <c r="R36" s="136"/>
    </row>
    <row r="37" spans="1:18" s="21" customFormat="1">
      <c r="A37" s="342"/>
      <c r="B37" s="76"/>
      <c r="C37" s="31"/>
      <c r="D37" s="98"/>
      <c r="E37" s="91"/>
      <c r="F37" s="91"/>
      <c r="G37" s="91"/>
      <c r="H37" s="91"/>
      <c r="I37" s="91"/>
      <c r="J37" s="91"/>
      <c r="K37" s="91"/>
      <c r="L37" s="91"/>
      <c r="M37" s="91"/>
      <c r="N37" s="91"/>
      <c r="O37" s="91"/>
      <c r="P37" s="91"/>
      <c r="Q37" s="156"/>
      <c r="R37" s="136"/>
    </row>
    <row r="38" spans="1:18" s="21" customFormat="1">
      <c r="A38" s="342" t="s">
        <v>92</v>
      </c>
      <c r="B38" s="171"/>
      <c r="C38" s="31"/>
      <c r="D38" s="91"/>
      <c r="E38" s="91"/>
      <c r="F38" s="91"/>
      <c r="G38" s="91"/>
      <c r="H38" s="91"/>
      <c r="I38" s="91"/>
      <c r="J38" s="91"/>
      <c r="K38" s="91"/>
      <c r="L38" s="91"/>
      <c r="M38" s="91"/>
      <c r="N38" s="91"/>
      <c r="O38" s="91"/>
      <c r="P38" s="91"/>
      <c r="Q38" s="156"/>
      <c r="R38" s="136"/>
    </row>
    <row r="39" spans="1:18" s="21" customFormat="1" ht="15.6">
      <c r="A39" s="342" t="s">
        <v>93</v>
      </c>
      <c r="B39" s="25" t="s">
        <v>272</v>
      </c>
      <c r="C39" s="431" t="s">
        <v>40</v>
      </c>
      <c r="D39" s="91">
        <f>'Anexo 1'!E39</f>
        <v>90542773.120000005</v>
      </c>
      <c r="E39" s="91">
        <v>442660863.58999997</v>
      </c>
      <c r="F39" s="91">
        <v>393495271.17000002</v>
      </c>
      <c r="G39" s="91">
        <v>393495271.24000001</v>
      </c>
      <c r="H39" s="91">
        <v>540599952.03999996</v>
      </c>
      <c r="I39" s="447">
        <f>F39-G39</f>
        <v>-6.9999992847442627E-2</v>
      </c>
      <c r="J39" s="447">
        <f>F39-E39</f>
        <v>-49165592.419999957</v>
      </c>
      <c r="K39" s="447">
        <f>H39-N39</f>
        <v>-6.9999933242797852E-2</v>
      </c>
      <c r="L39" s="447">
        <f>F39/G39</f>
        <v>0.99999999982210719</v>
      </c>
      <c r="M39" s="447">
        <f>F39/E39</f>
        <v>0.88893169361920832</v>
      </c>
      <c r="N39" s="447">
        <f>G39+H39-F39</f>
        <v>540599952.1099999</v>
      </c>
      <c r="O39" s="447">
        <f>N39-G39</f>
        <v>147104680.86999989</v>
      </c>
      <c r="P39" s="447">
        <f>((+'Anexo 2'!K39*12)-(('Anexo 2'!M39)*12))/M39</f>
        <v>21.118161130350753</v>
      </c>
      <c r="Q39" s="458">
        <f>(H39-F39)/(H39-G39)</f>
        <v>1.0000000004758516</v>
      </c>
      <c r="R39" s="136"/>
    </row>
    <row r="40" spans="1:18" s="21" customFormat="1">
      <c r="A40" s="342" t="s">
        <v>95</v>
      </c>
      <c r="B40" s="25" t="s">
        <v>172</v>
      </c>
      <c r="C40" s="431"/>
      <c r="D40" s="91">
        <f>'Anexo 1'!E40</f>
        <v>296000000</v>
      </c>
      <c r="E40" s="91"/>
      <c r="F40" s="91"/>
      <c r="G40" s="91"/>
      <c r="H40" s="91"/>
      <c r="I40" s="447"/>
      <c r="J40" s="447"/>
      <c r="K40" s="447"/>
      <c r="L40" s="447"/>
      <c r="M40" s="447"/>
      <c r="N40" s="447"/>
      <c r="O40" s="447"/>
      <c r="P40" s="447"/>
      <c r="Q40" s="458"/>
      <c r="R40" s="136"/>
    </row>
    <row r="41" spans="1:18" s="21" customFormat="1">
      <c r="A41" s="342"/>
      <c r="B41" s="171"/>
      <c r="C41" s="31"/>
      <c r="D41" s="98">
        <f>SUM(D39:D40)</f>
        <v>386542773.12</v>
      </c>
      <c r="E41" s="91"/>
      <c r="F41" s="91"/>
      <c r="G41" s="91"/>
      <c r="H41" s="91"/>
      <c r="I41" s="91"/>
      <c r="J41" s="91"/>
      <c r="K41" s="91"/>
      <c r="L41" s="91"/>
      <c r="M41" s="91"/>
      <c r="N41" s="91"/>
      <c r="O41" s="91"/>
      <c r="P41" s="91"/>
      <c r="Q41" s="156"/>
      <c r="R41" s="136"/>
    </row>
    <row r="42" spans="1:18" s="21" customFormat="1">
      <c r="A42" s="346"/>
      <c r="B42" s="171"/>
      <c r="C42" s="31"/>
      <c r="D42" s="91"/>
      <c r="E42" s="91"/>
      <c r="F42" s="91"/>
      <c r="G42" s="91"/>
      <c r="H42" s="91"/>
      <c r="I42" s="91"/>
      <c r="J42" s="91"/>
      <c r="K42" s="91"/>
      <c r="L42" s="91"/>
      <c r="M42" s="91"/>
      <c r="N42" s="91"/>
      <c r="O42" s="91"/>
      <c r="P42" s="91"/>
      <c r="Q42" s="156"/>
      <c r="R42" s="136"/>
    </row>
    <row r="43" spans="1:18" s="21" customFormat="1">
      <c r="A43" s="344" t="s">
        <v>97</v>
      </c>
      <c r="B43" s="171"/>
      <c r="C43" s="31"/>
      <c r="D43" s="91"/>
      <c r="E43" s="91"/>
      <c r="F43" s="91"/>
      <c r="G43" s="91"/>
      <c r="H43" s="91"/>
      <c r="I43" s="91"/>
      <c r="J43" s="91"/>
      <c r="K43" s="91"/>
      <c r="L43" s="91"/>
      <c r="M43" s="91"/>
      <c r="N43" s="91"/>
      <c r="O43" s="91"/>
      <c r="P43" s="91"/>
      <c r="Q43" s="156"/>
      <c r="R43" s="136"/>
    </row>
    <row r="44" spans="1:18" s="21" customFormat="1" ht="15.6">
      <c r="A44" s="342" t="s">
        <v>98</v>
      </c>
      <c r="B44" s="76" t="s">
        <v>273</v>
      </c>
      <c r="C44" s="31" t="s">
        <v>75</v>
      </c>
      <c r="D44" s="91">
        <f>'Anexo 1'!E44</f>
        <v>197125521.42586273</v>
      </c>
      <c r="E44" s="91">
        <v>56451956.619999997</v>
      </c>
      <c r="F44" s="91">
        <v>58958368.719999999</v>
      </c>
      <c r="G44" s="91">
        <v>55046614.810000002</v>
      </c>
      <c r="H44" s="91">
        <v>331450844.89999998</v>
      </c>
      <c r="I44" s="91">
        <f>F44-G44</f>
        <v>3911753.9099999964</v>
      </c>
      <c r="J44" s="91">
        <f>F44-E44</f>
        <v>2506412.1000000015</v>
      </c>
      <c r="K44" s="91">
        <f>H44-N44</f>
        <v>3911753.9099999666</v>
      </c>
      <c r="L44" s="91">
        <f>F44/G44</f>
        <v>1.0710625698510596</v>
      </c>
      <c r="M44" s="91">
        <f>F44/E44</f>
        <v>1.0443990297248975</v>
      </c>
      <c r="N44" s="91">
        <f>G44+H44-F44</f>
        <v>327539090.99000001</v>
      </c>
      <c r="O44" s="91">
        <f>N44-G44</f>
        <v>272492476.18000001</v>
      </c>
      <c r="P44" s="91">
        <f>((+'Anexo 2'!K44*12)-(('Anexo 2'!M44)*12))/M44</f>
        <v>39.821026171237705</v>
      </c>
      <c r="Q44" s="156">
        <f>(H44-F44)/(H44-G44)</f>
        <v>0.98584770606178374</v>
      </c>
      <c r="R44" s="136"/>
    </row>
    <row r="45" spans="1:18" s="21" customFormat="1">
      <c r="A45" s="342"/>
      <c r="B45" s="171"/>
      <c r="C45" s="31"/>
      <c r="D45" s="98">
        <f>SUM(D44:D44)</f>
        <v>197125521.42586273</v>
      </c>
      <c r="E45" s="91"/>
      <c r="F45" s="91"/>
      <c r="G45" s="91"/>
      <c r="H45" s="91"/>
      <c r="I45" s="91"/>
      <c r="J45" s="91"/>
      <c r="K45" s="91"/>
      <c r="L45" s="91"/>
      <c r="M45" s="91"/>
      <c r="N45" s="91"/>
      <c r="O45" s="91"/>
      <c r="P45" s="91"/>
      <c r="Q45" s="156"/>
      <c r="R45" s="136"/>
    </row>
    <row r="46" spans="1:18" s="21" customFormat="1">
      <c r="A46" s="342"/>
      <c r="B46" s="264"/>
      <c r="C46" s="133"/>
      <c r="D46" s="91"/>
      <c r="E46" s="91"/>
      <c r="F46" s="91"/>
      <c r="G46" s="91"/>
      <c r="H46" s="91"/>
      <c r="I46" s="91"/>
      <c r="J46" s="91"/>
      <c r="K46" s="91"/>
      <c r="L46" s="91"/>
      <c r="M46" s="91"/>
      <c r="N46" s="91"/>
      <c r="O46" s="91"/>
      <c r="P46" s="91"/>
      <c r="Q46" s="156"/>
    </row>
    <row r="47" spans="1:18" s="21" customFormat="1">
      <c r="A47" s="342" t="s">
        <v>100</v>
      </c>
      <c r="B47" s="264"/>
      <c r="C47" s="133"/>
      <c r="D47" s="91"/>
      <c r="E47" s="91"/>
      <c r="F47" s="91"/>
      <c r="G47" s="91"/>
      <c r="H47" s="91"/>
      <c r="I47" s="91"/>
      <c r="J47" s="91"/>
      <c r="K47" s="91"/>
      <c r="L47" s="91"/>
      <c r="M47" s="91"/>
      <c r="N47" s="91"/>
      <c r="O47" s="91"/>
      <c r="P47" s="91"/>
      <c r="Q47" s="156"/>
    </row>
    <row r="48" spans="1:18" s="21" customFormat="1" ht="15.6">
      <c r="A48" s="346">
        <f>'Anexo 1'!A48</f>
        <v>28568</v>
      </c>
      <c r="B48" s="76" t="s">
        <v>274</v>
      </c>
      <c r="C48" s="31" t="str">
        <f>'Anexo 1'!C48</f>
        <v>AyA</v>
      </c>
      <c r="D48" s="91">
        <f>'Anexo 1'!E48</f>
        <v>84598184.456100002</v>
      </c>
      <c r="E48" s="27">
        <f>6412739.92485987*'Anexo 5'!O83</f>
        <v>6843034.7738179667</v>
      </c>
      <c r="F48" s="27">
        <f>5443418.07617972*'Anexo 5'!O83</f>
        <v>5808671.429091379</v>
      </c>
      <c r="G48" s="27">
        <f>5443418.07617972*'Anexo 5'!O83</f>
        <v>5808671.429091379</v>
      </c>
      <c r="H48" s="27">
        <f>88003000*'Anexo 5'!O83</f>
        <v>93908001.299999997</v>
      </c>
      <c r="I48" s="27">
        <f>F48-G48</f>
        <v>0</v>
      </c>
      <c r="J48" s="91">
        <f>F48-E48</f>
        <v>-1034363.3447265876</v>
      </c>
      <c r="K48" s="91">
        <f>H48-N48</f>
        <v>0</v>
      </c>
      <c r="L48" s="91">
        <f>F48/G48</f>
        <v>1</v>
      </c>
      <c r="M48" s="91">
        <f>F48/E48</f>
        <v>0.84884435357772114</v>
      </c>
      <c r="N48" s="91">
        <f>G48+H48-F48</f>
        <v>93908001.299999997</v>
      </c>
      <c r="O48" s="91">
        <f>N48-G48</f>
        <v>88099329.870908618</v>
      </c>
      <c r="P48" s="91">
        <f>((+'Anexo 2'!K48*12)-(('Anexo 2'!M48)*12))/M48</f>
        <v>24.555544875318382</v>
      </c>
      <c r="Q48" s="156">
        <f>(H48-F48)/(H48-G48)</f>
        <v>1</v>
      </c>
    </row>
    <row r="49" spans="1:22" s="21" customFormat="1">
      <c r="A49" s="342"/>
      <c r="B49" s="264"/>
      <c r="C49" s="133"/>
      <c r="D49" s="98">
        <f>SUM(D48)</f>
        <v>84598184.456100002</v>
      </c>
      <c r="E49" s="91"/>
      <c r="F49" s="91"/>
      <c r="G49" s="91"/>
      <c r="H49" s="91"/>
      <c r="I49" s="91"/>
      <c r="J49" s="91"/>
      <c r="K49" s="91"/>
      <c r="L49" s="91"/>
      <c r="M49" s="91"/>
      <c r="N49" s="91"/>
      <c r="O49" s="91"/>
      <c r="P49" s="91"/>
      <c r="Q49" s="156"/>
    </row>
    <row r="50" spans="1:22" s="21" customFormat="1">
      <c r="A50" s="342"/>
      <c r="B50" s="264"/>
      <c r="C50" s="133"/>
      <c r="D50" s="91"/>
      <c r="E50" s="91"/>
      <c r="F50" s="91"/>
      <c r="G50" s="91"/>
      <c r="H50" s="91"/>
      <c r="I50" s="91"/>
      <c r="J50" s="91"/>
      <c r="K50" s="91"/>
      <c r="L50" s="91"/>
      <c r="M50" s="91"/>
      <c r="N50" s="91"/>
      <c r="O50" s="91"/>
      <c r="P50" s="91"/>
      <c r="Q50" s="156"/>
    </row>
    <row r="51" spans="1:22" s="21" customFormat="1">
      <c r="A51" s="342"/>
      <c r="B51" s="264"/>
      <c r="C51" s="133"/>
      <c r="D51" s="91"/>
      <c r="E51" s="91"/>
      <c r="F51" s="91"/>
      <c r="G51" s="91"/>
      <c r="H51" s="91"/>
      <c r="I51" s="91"/>
      <c r="J51" s="91"/>
      <c r="K51" s="91"/>
      <c r="L51" s="91"/>
      <c r="M51" s="91"/>
      <c r="N51" s="91"/>
      <c r="O51" s="91"/>
      <c r="P51" s="91"/>
      <c r="Q51" s="156"/>
    </row>
    <row r="52" spans="1:22" s="21" customFormat="1">
      <c r="A52" s="342" t="s">
        <v>102</v>
      </c>
      <c r="B52" s="264"/>
      <c r="C52" s="133"/>
      <c r="D52" s="98">
        <f>D19+D30+D36+D41+D45+D49</f>
        <v>4201822936.2919626</v>
      </c>
      <c r="E52" s="91"/>
      <c r="F52" s="91"/>
      <c r="G52" s="91"/>
      <c r="H52" s="91"/>
      <c r="I52" s="91"/>
      <c r="J52" s="91"/>
      <c r="K52" s="91"/>
      <c r="L52" s="91"/>
      <c r="M52" s="91"/>
      <c r="N52" s="91"/>
      <c r="O52" s="91"/>
      <c r="P52" s="91"/>
      <c r="Q52" s="156"/>
    </row>
    <row r="53" spans="1:22" s="21" customFormat="1" ht="14.4" thickBot="1">
      <c r="A53" s="347"/>
      <c r="B53" s="348"/>
      <c r="C53" s="349"/>
      <c r="D53" s="350"/>
      <c r="E53" s="68"/>
      <c r="F53" s="68"/>
      <c r="G53" s="68"/>
      <c r="H53" s="68"/>
      <c r="I53" s="68"/>
      <c r="J53" s="68"/>
      <c r="K53" s="68"/>
      <c r="L53" s="68"/>
      <c r="M53" s="68"/>
      <c r="N53" s="68"/>
      <c r="O53" s="68"/>
      <c r="P53" s="68"/>
      <c r="Q53" s="165"/>
    </row>
    <row r="54" spans="1:22" s="21" customFormat="1">
      <c r="C54" s="133"/>
      <c r="D54" s="351"/>
    </row>
    <row r="55" spans="1:22" s="21" customFormat="1" ht="21" customHeight="1">
      <c r="A55" s="352" t="s">
        <v>104</v>
      </c>
      <c r="C55" s="133"/>
      <c r="D55" s="351"/>
      <c r="H55" s="136"/>
    </row>
    <row r="56" spans="1:22" s="21" customFormat="1" ht="25.2" customHeight="1">
      <c r="A56" s="45" t="s">
        <v>275</v>
      </c>
      <c r="B56" s="125"/>
      <c r="C56" s="31"/>
      <c r="D56" s="125"/>
      <c r="E56" s="125"/>
      <c r="F56" s="125"/>
      <c r="G56" s="125"/>
      <c r="H56" s="125"/>
      <c r="I56" s="125"/>
      <c r="J56" s="125"/>
      <c r="K56" s="125"/>
      <c r="L56" s="125"/>
      <c r="M56" s="125"/>
      <c r="N56" s="125"/>
      <c r="O56" s="125"/>
      <c r="P56" s="125"/>
      <c r="Q56" s="125"/>
      <c r="R56" s="125"/>
      <c r="S56" s="125"/>
      <c r="T56" s="125"/>
      <c r="U56" s="125"/>
    </row>
    <row r="57" spans="1:22" ht="25.2" customHeight="1">
      <c r="A57" s="45" t="s">
        <v>276</v>
      </c>
      <c r="B57" s="45"/>
      <c r="C57" s="26"/>
      <c r="D57" s="45"/>
      <c r="E57" s="45"/>
      <c r="F57" s="45"/>
      <c r="G57" s="45"/>
      <c r="H57" s="45"/>
      <c r="I57" s="45"/>
      <c r="J57" s="45"/>
      <c r="K57" s="45"/>
      <c r="L57" s="45"/>
      <c r="M57" s="45"/>
      <c r="N57" s="45"/>
      <c r="O57" s="45"/>
      <c r="P57" s="45"/>
      <c r="Q57" s="45"/>
      <c r="R57" s="45"/>
      <c r="S57" s="45"/>
      <c r="T57" s="45"/>
      <c r="U57" s="45"/>
      <c r="V57" s="7"/>
    </row>
    <row r="58" spans="1:22" ht="25.2" customHeight="1">
      <c r="A58" s="450" t="s">
        <v>277</v>
      </c>
      <c r="B58" s="450"/>
      <c r="C58" s="450"/>
      <c r="D58" s="450"/>
      <c r="E58" s="450"/>
      <c r="F58" s="450"/>
      <c r="G58" s="450"/>
      <c r="H58" s="450"/>
      <c r="I58" s="450"/>
      <c r="J58" s="450"/>
      <c r="K58" s="450"/>
      <c r="L58" s="450"/>
      <c r="M58" s="353"/>
      <c r="N58" s="353"/>
      <c r="O58" s="353"/>
      <c r="P58" s="353"/>
      <c r="Q58" s="353"/>
      <c r="R58" s="353"/>
      <c r="S58" s="353"/>
      <c r="T58" s="353"/>
      <c r="U58" s="353"/>
      <c r="V58" s="7"/>
    </row>
    <row r="59" spans="1:22" ht="25.2" customHeight="1">
      <c r="A59" s="125" t="s">
        <v>278</v>
      </c>
      <c r="B59" s="125"/>
      <c r="C59" s="125"/>
      <c r="D59" s="125"/>
      <c r="E59" s="125"/>
      <c r="F59" s="125"/>
      <c r="G59" s="125"/>
      <c r="H59" s="125"/>
      <c r="I59" s="125"/>
      <c r="J59" s="125"/>
      <c r="K59" s="125"/>
      <c r="L59" s="125"/>
      <c r="M59" s="125"/>
      <c r="N59" s="125"/>
      <c r="O59" s="125"/>
      <c r="P59" s="125"/>
      <c r="Q59" s="125"/>
      <c r="R59" s="125"/>
      <c r="S59" s="125"/>
      <c r="T59" s="125"/>
      <c r="U59" s="125"/>
      <c r="V59" s="7"/>
    </row>
    <row r="60" spans="1:22" s="21" customFormat="1" ht="25.2" customHeight="1">
      <c r="A60" s="354" t="s">
        <v>279</v>
      </c>
      <c r="M60" s="60"/>
      <c r="N60" s="60"/>
      <c r="O60" s="60"/>
      <c r="P60" s="45"/>
      <c r="Q60" s="45"/>
      <c r="R60" s="125"/>
      <c r="S60" s="45"/>
      <c r="T60" s="45"/>
      <c r="U60" s="45"/>
    </row>
    <row r="61" spans="1:22" ht="30" customHeight="1">
      <c r="V61" s="7"/>
    </row>
    <row r="62" spans="1:22" ht="19.5" customHeight="1">
      <c r="D62" s="7"/>
      <c r="E62" s="7"/>
      <c r="F62" s="7"/>
      <c r="G62" s="7"/>
      <c r="H62" s="7"/>
      <c r="R62" s="7"/>
      <c r="S62" s="7"/>
      <c r="T62" s="7"/>
      <c r="U62" s="7"/>
      <c r="V62" s="7"/>
    </row>
    <row r="63" spans="1:22" ht="19.5" customHeight="1">
      <c r="D63" s="37"/>
      <c r="E63" s="7"/>
      <c r="F63" s="7"/>
      <c r="G63" s="7"/>
      <c r="H63" s="7"/>
      <c r="R63" s="7"/>
      <c r="S63" s="7"/>
      <c r="T63" s="7"/>
      <c r="U63" s="7"/>
      <c r="V63" s="7"/>
    </row>
    <row r="64" spans="1:22" ht="19.5" customHeight="1">
      <c r="D64" s="37"/>
      <c r="E64" s="7"/>
      <c r="F64" s="7"/>
      <c r="G64" s="7"/>
      <c r="H64" s="7"/>
      <c r="R64" s="7"/>
      <c r="S64" s="7"/>
      <c r="T64" s="7"/>
      <c r="U64" s="7"/>
      <c r="V64" s="7"/>
    </row>
    <row r="65" spans="3:4" s="7" customFormat="1">
      <c r="C65" s="11"/>
      <c r="D65" s="37"/>
    </row>
    <row r="66" spans="3:4" s="21" customFormat="1">
      <c r="C66" s="133"/>
      <c r="D66" s="351"/>
    </row>
    <row r="67" spans="3:4" s="21" customFormat="1">
      <c r="C67" s="133"/>
      <c r="D67" s="351"/>
    </row>
    <row r="68" spans="3:4" s="21" customFormat="1">
      <c r="C68" s="133"/>
      <c r="D68" s="351"/>
    </row>
    <row r="69" spans="3:4" s="21" customFormat="1">
      <c r="C69" s="133"/>
      <c r="D69" s="351"/>
    </row>
    <row r="70" spans="3:4" s="21" customFormat="1">
      <c r="C70" s="133"/>
      <c r="D70" s="351"/>
    </row>
    <row r="71" spans="3:4" s="21" customFormat="1">
      <c r="C71" s="133"/>
      <c r="D71" s="351"/>
    </row>
    <row r="72" spans="3:4" s="21" customFormat="1">
      <c r="C72" s="133"/>
      <c r="D72" s="351"/>
    </row>
    <row r="73" spans="3:4" s="21" customFormat="1">
      <c r="C73" s="133"/>
      <c r="D73" s="351"/>
    </row>
    <row r="74" spans="3:4" s="21" customFormat="1">
      <c r="C74" s="133"/>
      <c r="D74" s="351"/>
    </row>
    <row r="75" spans="3:4" s="21" customFormat="1">
      <c r="C75" s="133"/>
      <c r="D75" s="351"/>
    </row>
    <row r="76" spans="3:4" s="21" customFormat="1">
      <c r="C76" s="133"/>
      <c r="D76" s="351"/>
    </row>
    <row r="77" spans="3:4" s="21" customFormat="1">
      <c r="C77" s="133"/>
      <c r="D77" s="351"/>
    </row>
    <row r="78" spans="3:4" s="21" customFormat="1">
      <c r="C78" s="133"/>
      <c r="D78" s="351"/>
    </row>
    <row r="79" spans="3:4" s="21" customFormat="1">
      <c r="C79" s="133"/>
      <c r="D79" s="351"/>
    </row>
    <row r="80" spans="3:4" s="21" customFormat="1">
      <c r="C80" s="133"/>
      <c r="D80" s="351"/>
    </row>
    <row r="81" spans="3:4" s="21" customFormat="1">
      <c r="C81" s="133"/>
      <c r="D81" s="351"/>
    </row>
    <row r="82" spans="3:4" s="21" customFormat="1">
      <c r="C82" s="133"/>
      <c r="D82" s="351"/>
    </row>
    <row r="83" spans="3:4" s="21" customFormat="1">
      <c r="C83" s="133"/>
      <c r="D83" s="351"/>
    </row>
    <row r="84" spans="3:4" s="21" customFormat="1">
      <c r="C84" s="133"/>
      <c r="D84" s="351"/>
    </row>
    <row r="85" spans="3:4" s="21" customFormat="1">
      <c r="C85" s="133"/>
      <c r="D85" s="351"/>
    </row>
    <row r="86" spans="3:4" s="21" customFormat="1">
      <c r="C86" s="133"/>
      <c r="D86" s="351"/>
    </row>
    <row r="87" spans="3:4" s="21" customFormat="1">
      <c r="C87" s="133"/>
      <c r="D87" s="351"/>
    </row>
    <row r="88" spans="3:4" s="21" customFormat="1">
      <c r="C88" s="133"/>
      <c r="D88" s="351"/>
    </row>
    <row r="89" spans="3:4" s="21" customFormat="1">
      <c r="C89" s="133"/>
      <c r="D89" s="351"/>
    </row>
    <row r="90" spans="3:4" s="21" customFormat="1">
      <c r="C90" s="133"/>
      <c r="D90" s="351"/>
    </row>
    <row r="91" spans="3:4" s="21" customFormat="1">
      <c r="C91" s="133"/>
      <c r="D91" s="351"/>
    </row>
    <row r="92" spans="3:4" s="21" customFormat="1">
      <c r="C92" s="133"/>
      <c r="D92" s="351"/>
    </row>
    <row r="93" spans="3:4" s="21" customFormat="1">
      <c r="C93" s="133"/>
      <c r="D93" s="351"/>
    </row>
    <row r="94" spans="3:4" s="21" customFormat="1">
      <c r="C94" s="133"/>
      <c r="D94" s="351"/>
    </row>
    <row r="95" spans="3:4" s="21" customFormat="1">
      <c r="C95" s="133"/>
      <c r="D95" s="351"/>
    </row>
    <row r="96" spans="3:4" s="21" customFormat="1">
      <c r="C96" s="133"/>
      <c r="D96" s="351"/>
    </row>
    <row r="97" spans="3:4" s="21" customFormat="1">
      <c r="C97" s="133"/>
      <c r="D97" s="351"/>
    </row>
    <row r="98" spans="3:4" s="21" customFormat="1">
      <c r="C98" s="133"/>
      <c r="D98" s="351"/>
    </row>
    <row r="99" spans="3:4" s="21" customFormat="1">
      <c r="C99" s="133"/>
      <c r="D99" s="351"/>
    </row>
    <row r="100" spans="3:4" s="21" customFormat="1">
      <c r="C100" s="133"/>
      <c r="D100" s="351"/>
    </row>
    <row r="101" spans="3:4" s="21" customFormat="1">
      <c r="C101" s="133"/>
      <c r="D101" s="351"/>
    </row>
    <row r="102" spans="3:4" s="21" customFormat="1">
      <c r="C102" s="133"/>
      <c r="D102" s="351"/>
    </row>
    <row r="103" spans="3:4" s="21" customFormat="1">
      <c r="C103" s="133"/>
      <c r="D103" s="351"/>
    </row>
    <row r="104" spans="3:4" s="21" customFormat="1">
      <c r="C104" s="133"/>
      <c r="D104" s="351"/>
    </row>
    <row r="105" spans="3:4" s="21" customFormat="1">
      <c r="C105" s="133"/>
      <c r="D105" s="351"/>
    </row>
    <row r="106" spans="3:4" s="21" customFormat="1">
      <c r="C106" s="133"/>
      <c r="D106" s="351"/>
    </row>
    <row r="107" spans="3:4" s="21" customFormat="1">
      <c r="C107" s="133"/>
      <c r="D107" s="351"/>
    </row>
    <row r="108" spans="3:4" s="21" customFormat="1">
      <c r="C108" s="133"/>
      <c r="D108" s="351"/>
    </row>
    <row r="109" spans="3:4" s="21" customFormat="1">
      <c r="C109" s="133"/>
      <c r="D109" s="351"/>
    </row>
    <row r="110" spans="3:4" s="21" customFormat="1">
      <c r="C110" s="133"/>
      <c r="D110" s="351"/>
    </row>
    <row r="111" spans="3:4" s="21" customFormat="1">
      <c r="C111" s="133"/>
      <c r="D111" s="351"/>
    </row>
    <row r="112" spans="3:4" s="21" customFormat="1">
      <c r="C112" s="133"/>
      <c r="D112" s="351"/>
    </row>
    <row r="113" spans="3:4" s="21" customFormat="1">
      <c r="C113" s="133"/>
      <c r="D113" s="351"/>
    </row>
    <row r="114" spans="3:4" s="21" customFormat="1">
      <c r="C114" s="133"/>
      <c r="D114" s="351"/>
    </row>
    <row r="115" spans="3:4" s="21" customFormat="1">
      <c r="C115" s="133"/>
      <c r="D115" s="351"/>
    </row>
    <row r="116" spans="3:4" s="21" customFormat="1">
      <c r="C116" s="133"/>
      <c r="D116" s="351"/>
    </row>
    <row r="117" spans="3:4" s="21" customFormat="1">
      <c r="C117" s="133"/>
      <c r="D117" s="351"/>
    </row>
    <row r="118" spans="3:4" s="21" customFormat="1">
      <c r="C118" s="133"/>
      <c r="D118" s="351"/>
    </row>
    <row r="119" spans="3:4" s="21" customFormat="1">
      <c r="C119" s="133"/>
      <c r="D119" s="351"/>
    </row>
    <row r="120" spans="3:4" s="21" customFormat="1">
      <c r="C120" s="133"/>
      <c r="D120" s="351"/>
    </row>
    <row r="121" spans="3:4" s="21" customFormat="1">
      <c r="C121" s="133"/>
      <c r="D121" s="351"/>
    </row>
    <row r="122" spans="3:4" s="21" customFormat="1">
      <c r="C122" s="133"/>
      <c r="D122" s="351"/>
    </row>
    <row r="123" spans="3:4" s="21" customFormat="1">
      <c r="C123" s="133"/>
      <c r="D123" s="351"/>
    </row>
    <row r="124" spans="3:4" s="21" customFormat="1">
      <c r="C124" s="133"/>
      <c r="D124" s="351"/>
    </row>
    <row r="125" spans="3:4" s="21" customFormat="1">
      <c r="C125" s="133"/>
      <c r="D125" s="351"/>
    </row>
    <row r="126" spans="3:4" s="21" customFormat="1">
      <c r="C126" s="133"/>
      <c r="D126" s="351"/>
    </row>
    <row r="127" spans="3:4" s="21" customFormat="1">
      <c r="C127" s="133"/>
      <c r="D127" s="351"/>
    </row>
    <row r="128" spans="3:4" s="21" customFormat="1">
      <c r="C128" s="133"/>
      <c r="D128" s="351"/>
    </row>
    <row r="129" spans="3:4" s="21" customFormat="1">
      <c r="C129" s="133"/>
      <c r="D129" s="351"/>
    </row>
    <row r="130" spans="3:4" s="21" customFormat="1">
      <c r="C130" s="133"/>
      <c r="D130" s="351"/>
    </row>
    <row r="131" spans="3:4" s="21" customFormat="1">
      <c r="C131" s="133"/>
      <c r="D131" s="351"/>
    </row>
    <row r="132" spans="3:4" s="21" customFormat="1">
      <c r="C132" s="133"/>
      <c r="D132" s="351"/>
    </row>
    <row r="133" spans="3:4" s="21" customFormat="1">
      <c r="C133" s="133"/>
      <c r="D133" s="351"/>
    </row>
    <row r="134" spans="3:4" s="21" customFormat="1">
      <c r="C134" s="133"/>
      <c r="D134" s="351"/>
    </row>
    <row r="135" spans="3:4" s="21" customFormat="1">
      <c r="C135" s="133"/>
      <c r="D135" s="351"/>
    </row>
    <row r="136" spans="3:4" s="21" customFormat="1">
      <c r="C136" s="133"/>
      <c r="D136" s="351"/>
    </row>
    <row r="137" spans="3:4" s="21" customFormat="1">
      <c r="C137" s="133"/>
      <c r="D137" s="351"/>
    </row>
    <row r="138" spans="3:4" s="21" customFormat="1">
      <c r="C138" s="133"/>
      <c r="D138" s="351"/>
    </row>
    <row r="139" spans="3:4" s="21" customFormat="1">
      <c r="C139" s="133"/>
      <c r="D139" s="351"/>
    </row>
    <row r="140" spans="3:4" s="21" customFormat="1">
      <c r="C140" s="133"/>
      <c r="D140" s="351"/>
    </row>
    <row r="141" spans="3:4" s="21" customFormat="1">
      <c r="C141" s="133"/>
      <c r="D141" s="351"/>
    </row>
    <row r="142" spans="3:4" s="21" customFormat="1">
      <c r="C142" s="133"/>
      <c r="D142" s="351"/>
    </row>
    <row r="143" spans="3:4" s="21" customFormat="1">
      <c r="C143" s="133"/>
      <c r="D143" s="351"/>
    </row>
    <row r="144" spans="3:4" s="21" customFormat="1">
      <c r="C144" s="133"/>
      <c r="D144" s="351"/>
    </row>
    <row r="145" spans="3:8" s="21" customFormat="1">
      <c r="C145" s="133"/>
      <c r="D145" s="351"/>
    </row>
    <row r="146" spans="3:8" s="21" customFormat="1">
      <c r="C146" s="133"/>
      <c r="D146" s="351"/>
    </row>
    <row r="147" spans="3:8" s="21" customFormat="1">
      <c r="C147" s="133"/>
      <c r="D147" s="351"/>
    </row>
    <row r="148" spans="3:8" s="21" customFormat="1">
      <c r="C148" s="133"/>
      <c r="D148" s="351"/>
    </row>
    <row r="149" spans="3:8" s="21" customFormat="1">
      <c r="C149" s="133"/>
      <c r="D149" s="351"/>
    </row>
    <row r="150" spans="3:8" s="21" customFormat="1">
      <c r="C150" s="133"/>
      <c r="D150" s="351"/>
    </row>
    <row r="151" spans="3:8" s="21" customFormat="1">
      <c r="C151" s="133"/>
      <c r="D151" s="351"/>
    </row>
    <row r="152" spans="3:8" s="21" customFormat="1">
      <c r="C152" s="133"/>
      <c r="D152" s="351"/>
    </row>
    <row r="153" spans="3:8" s="21" customFormat="1">
      <c r="C153" s="133"/>
      <c r="D153" s="351"/>
    </row>
    <row r="154" spans="3:8" s="21" customFormat="1">
      <c r="C154" s="133"/>
      <c r="D154" s="351"/>
    </row>
    <row r="155" spans="3:8" s="21" customFormat="1">
      <c r="C155" s="133"/>
      <c r="D155" s="351"/>
    </row>
    <row r="156" spans="3:8" s="21" customFormat="1">
      <c r="C156" s="133"/>
      <c r="D156" s="351"/>
    </row>
    <row r="157" spans="3:8" s="21" customFormat="1">
      <c r="C157" s="133"/>
      <c r="D157" s="351"/>
    </row>
    <row r="158" spans="3:8" s="21" customFormat="1">
      <c r="C158" s="133"/>
      <c r="D158" s="351"/>
    </row>
    <row r="159" spans="3:8" s="21" customFormat="1">
      <c r="C159" s="133"/>
      <c r="D159" s="351"/>
      <c r="E159" s="266"/>
      <c r="F159" s="266"/>
      <c r="G159" s="266"/>
      <c r="H159" s="266"/>
    </row>
    <row r="160" spans="3:8" s="21" customFormat="1">
      <c r="C160" s="133"/>
      <c r="D160" s="351"/>
      <c r="E160" s="266"/>
      <c r="F160" s="266"/>
      <c r="G160" s="266"/>
      <c r="H160" s="266"/>
    </row>
    <row r="161" spans="3:8" s="21" customFormat="1">
      <c r="C161" s="133"/>
      <c r="D161" s="351"/>
      <c r="E161" s="266"/>
      <c r="F161" s="266"/>
      <c r="G161" s="266"/>
      <c r="H161" s="266"/>
    </row>
    <row r="162" spans="3:8" s="21" customFormat="1">
      <c r="C162" s="133"/>
      <c r="D162" s="351"/>
      <c r="E162" s="266"/>
      <c r="F162" s="266"/>
      <c r="G162" s="266"/>
      <c r="H162" s="266"/>
    </row>
    <row r="163" spans="3:8" s="21" customFormat="1">
      <c r="C163" s="133"/>
      <c r="D163" s="351"/>
      <c r="E163" s="266"/>
      <c r="F163" s="266"/>
      <c r="G163" s="266"/>
      <c r="H163" s="266"/>
    </row>
    <row r="164" spans="3:8" s="21" customFormat="1">
      <c r="C164" s="133"/>
      <c r="D164" s="351"/>
      <c r="E164" s="266"/>
      <c r="F164" s="266"/>
      <c r="G164" s="266"/>
      <c r="H164" s="266"/>
    </row>
    <row r="165" spans="3:8" s="21" customFormat="1">
      <c r="C165" s="133"/>
      <c r="D165" s="351"/>
      <c r="E165" s="266"/>
      <c r="F165" s="266"/>
      <c r="G165" s="266"/>
      <c r="H165" s="266"/>
    </row>
    <row r="166" spans="3:8" s="21" customFormat="1">
      <c r="C166" s="133"/>
      <c r="D166" s="351"/>
      <c r="E166" s="266"/>
      <c r="F166" s="266"/>
      <c r="G166" s="266"/>
      <c r="H166" s="266"/>
    </row>
    <row r="167" spans="3:8" s="21" customFormat="1">
      <c r="C167" s="133"/>
      <c r="D167" s="351"/>
      <c r="E167" s="266"/>
      <c r="F167" s="266"/>
      <c r="G167" s="266"/>
      <c r="H167" s="266"/>
    </row>
    <row r="168" spans="3:8" s="21" customFormat="1">
      <c r="C168" s="133"/>
      <c r="D168" s="351"/>
      <c r="E168" s="266"/>
      <c r="F168" s="266"/>
      <c r="G168" s="266"/>
      <c r="H168" s="266"/>
    </row>
    <row r="169" spans="3:8" s="21" customFormat="1">
      <c r="C169" s="133"/>
      <c r="D169" s="351"/>
      <c r="E169" s="266"/>
      <c r="F169" s="266"/>
      <c r="G169" s="266"/>
      <c r="H169" s="266"/>
    </row>
    <row r="170" spans="3:8" s="21" customFormat="1">
      <c r="C170" s="133"/>
      <c r="D170" s="351"/>
      <c r="E170" s="266"/>
      <c r="F170" s="266"/>
      <c r="G170" s="266"/>
      <c r="H170" s="266"/>
    </row>
    <row r="171" spans="3:8" s="21" customFormat="1">
      <c r="C171" s="133"/>
      <c r="D171" s="351"/>
      <c r="E171" s="266"/>
      <c r="F171" s="266"/>
      <c r="G171" s="266"/>
      <c r="H171" s="266"/>
    </row>
    <row r="172" spans="3:8" s="21" customFormat="1">
      <c r="C172" s="133"/>
      <c r="D172" s="351"/>
      <c r="E172" s="266"/>
      <c r="F172" s="266"/>
      <c r="G172" s="266"/>
      <c r="H172" s="266"/>
    </row>
    <row r="173" spans="3:8" s="21" customFormat="1">
      <c r="C173" s="133"/>
      <c r="D173" s="351"/>
      <c r="E173" s="266"/>
      <c r="F173" s="266"/>
      <c r="G173" s="266"/>
      <c r="H173" s="266"/>
    </row>
    <row r="174" spans="3:8" s="21" customFormat="1">
      <c r="C174" s="133"/>
      <c r="D174" s="351"/>
      <c r="E174" s="266"/>
      <c r="F174" s="266"/>
      <c r="G174" s="266"/>
      <c r="H174" s="266"/>
    </row>
    <row r="175" spans="3:8" s="21" customFormat="1">
      <c r="C175" s="133"/>
      <c r="D175" s="351"/>
      <c r="E175" s="266"/>
      <c r="F175" s="266"/>
      <c r="G175" s="266"/>
      <c r="H175" s="266"/>
    </row>
    <row r="176" spans="3:8" s="21" customFormat="1">
      <c r="C176" s="133"/>
      <c r="D176" s="351"/>
      <c r="E176" s="266"/>
      <c r="F176" s="266"/>
      <c r="G176" s="266"/>
      <c r="H176" s="266"/>
    </row>
    <row r="177" spans="3:8" s="21" customFormat="1">
      <c r="C177" s="133"/>
      <c r="D177" s="351"/>
      <c r="E177" s="266"/>
      <c r="F177" s="266"/>
      <c r="G177" s="266"/>
      <c r="H177" s="266"/>
    </row>
    <row r="178" spans="3:8" s="21" customFormat="1">
      <c r="C178" s="133"/>
      <c r="D178" s="351"/>
      <c r="E178" s="266"/>
      <c r="F178" s="266"/>
      <c r="G178" s="266"/>
      <c r="H178" s="266"/>
    </row>
    <row r="179" spans="3:8" s="21" customFormat="1">
      <c r="C179" s="133"/>
      <c r="D179" s="351"/>
      <c r="E179" s="266"/>
      <c r="F179" s="266"/>
      <c r="G179" s="266"/>
      <c r="H179" s="266"/>
    </row>
    <row r="180" spans="3:8" s="21" customFormat="1">
      <c r="C180" s="133"/>
      <c r="D180" s="351"/>
      <c r="E180" s="266"/>
      <c r="F180" s="266"/>
      <c r="G180" s="266"/>
      <c r="H180" s="266"/>
    </row>
    <row r="181" spans="3:8" s="21" customFormat="1">
      <c r="C181" s="133"/>
      <c r="D181" s="351"/>
      <c r="E181" s="266"/>
      <c r="F181" s="266"/>
      <c r="G181" s="266"/>
      <c r="H181" s="266"/>
    </row>
    <row r="182" spans="3:8" s="21" customFormat="1">
      <c r="C182" s="133"/>
      <c r="D182" s="351"/>
      <c r="E182" s="266"/>
      <c r="F182" s="266"/>
      <c r="G182" s="266"/>
      <c r="H182" s="266"/>
    </row>
    <row r="183" spans="3:8" s="21" customFormat="1">
      <c r="C183" s="133"/>
      <c r="D183" s="351"/>
      <c r="E183" s="266"/>
      <c r="F183" s="266"/>
      <c r="G183" s="266"/>
      <c r="H183" s="266"/>
    </row>
    <row r="184" spans="3:8" s="21" customFormat="1">
      <c r="C184" s="133"/>
      <c r="D184" s="351"/>
      <c r="E184" s="266"/>
      <c r="F184" s="266"/>
      <c r="G184" s="266"/>
      <c r="H184" s="266"/>
    </row>
    <row r="185" spans="3:8" s="21" customFormat="1">
      <c r="C185" s="133"/>
      <c r="D185" s="351"/>
      <c r="E185" s="266"/>
      <c r="F185" s="266"/>
      <c r="G185" s="266"/>
      <c r="H185" s="266"/>
    </row>
    <row r="186" spans="3:8" s="21" customFormat="1">
      <c r="C186" s="133"/>
      <c r="D186" s="351"/>
      <c r="E186" s="266"/>
      <c r="F186" s="266"/>
      <c r="G186" s="266"/>
      <c r="H186" s="266"/>
    </row>
    <row r="187" spans="3:8" s="21" customFormat="1">
      <c r="C187" s="133"/>
      <c r="D187" s="351"/>
      <c r="E187" s="266"/>
      <c r="F187" s="266"/>
      <c r="G187" s="266"/>
      <c r="H187" s="266"/>
    </row>
    <row r="188" spans="3:8" s="21" customFormat="1">
      <c r="C188" s="133"/>
      <c r="D188" s="351"/>
      <c r="E188" s="266"/>
      <c r="F188" s="266"/>
      <c r="G188" s="266"/>
      <c r="H188" s="266"/>
    </row>
    <row r="189" spans="3:8" s="21" customFormat="1">
      <c r="C189" s="133"/>
      <c r="D189" s="351"/>
      <c r="E189" s="266"/>
      <c r="F189" s="266"/>
      <c r="G189" s="266"/>
      <c r="H189" s="266"/>
    </row>
    <row r="190" spans="3:8" s="21" customFormat="1">
      <c r="C190" s="133"/>
      <c r="D190" s="351"/>
      <c r="E190" s="266"/>
      <c r="F190" s="266"/>
      <c r="G190" s="266"/>
      <c r="H190" s="266"/>
    </row>
    <row r="191" spans="3:8" s="21" customFormat="1">
      <c r="C191" s="133"/>
      <c r="D191" s="351"/>
      <c r="E191" s="266"/>
      <c r="F191" s="266"/>
      <c r="G191" s="266"/>
      <c r="H191" s="266"/>
    </row>
    <row r="192" spans="3:8" s="21" customFormat="1">
      <c r="C192" s="133"/>
      <c r="D192" s="351"/>
      <c r="E192" s="266"/>
      <c r="F192" s="266"/>
      <c r="G192" s="266"/>
      <c r="H192" s="266"/>
    </row>
    <row r="193" spans="3:8" s="21" customFormat="1">
      <c r="C193" s="133"/>
      <c r="D193" s="351"/>
      <c r="E193" s="266"/>
      <c r="F193" s="266"/>
      <c r="G193" s="266"/>
      <c r="H193" s="266"/>
    </row>
    <row r="194" spans="3:8" s="21" customFormat="1">
      <c r="C194" s="133"/>
      <c r="D194" s="351"/>
      <c r="E194" s="266"/>
      <c r="F194" s="266"/>
      <c r="G194" s="266"/>
      <c r="H194" s="266"/>
    </row>
    <row r="195" spans="3:8" s="21" customFormat="1">
      <c r="C195" s="133"/>
      <c r="D195" s="351"/>
      <c r="E195" s="266"/>
      <c r="F195" s="266"/>
      <c r="G195" s="266"/>
      <c r="H195" s="266"/>
    </row>
    <row r="196" spans="3:8" s="21" customFormat="1">
      <c r="C196" s="133"/>
      <c r="D196" s="351"/>
      <c r="E196" s="266"/>
      <c r="F196" s="266"/>
      <c r="G196" s="266"/>
      <c r="H196" s="266"/>
    </row>
    <row r="197" spans="3:8" s="21" customFormat="1">
      <c r="C197" s="133"/>
      <c r="D197" s="351"/>
      <c r="E197" s="266"/>
      <c r="F197" s="266"/>
      <c r="G197" s="266"/>
      <c r="H197" s="266"/>
    </row>
    <row r="198" spans="3:8" s="21" customFormat="1">
      <c r="C198" s="133"/>
      <c r="D198" s="351"/>
      <c r="E198" s="266"/>
      <c r="F198" s="266"/>
      <c r="G198" s="266"/>
      <c r="H198" s="266"/>
    </row>
    <row r="199" spans="3:8" s="21" customFormat="1">
      <c r="C199" s="133"/>
      <c r="D199" s="351"/>
      <c r="E199" s="266"/>
      <c r="F199" s="266"/>
      <c r="G199" s="266"/>
      <c r="H199" s="266"/>
    </row>
    <row r="200" spans="3:8" s="21" customFormat="1">
      <c r="C200" s="133"/>
      <c r="D200" s="351"/>
      <c r="E200" s="266"/>
      <c r="F200" s="266"/>
      <c r="G200" s="266"/>
      <c r="H200" s="266"/>
    </row>
    <row r="201" spans="3:8" s="21" customFormat="1">
      <c r="C201" s="133"/>
      <c r="D201" s="351"/>
      <c r="E201" s="266"/>
      <c r="F201" s="266"/>
      <c r="G201" s="266"/>
      <c r="H201" s="266"/>
    </row>
    <row r="202" spans="3:8" s="21" customFormat="1">
      <c r="C202" s="133"/>
      <c r="D202" s="351"/>
      <c r="E202" s="266"/>
      <c r="F202" s="266"/>
      <c r="G202" s="266"/>
      <c r="H202" s="266"/>
    </row>
    <row r="203" spans="3:8" s="21" customFormat="1">
      <c r="C203" s="133"/>
      <c r="D203" s="351"/>
      <c r="E203" s="266"/>
      <c r="F203" s="266"/>
      <c r="G203" s="266"/>
      <c r="H203" s="266"/>
    </row>
    <row r="204" spans="3:8" s="21" customFormat="1">
      <c r="C204" s="133"/>
      <c r="D204" s="351"/>
      <c r="E204" s="266"/>
      <c r="F204" s="266"/>
      <c r="G204" s="266"/>
      <c r="H204" s="266"/>
    </row>
    <row r="205" spans="3:8" s="21" customFormat="1">
      <c r="C205" s="133"/>
      <c r="D205" s="351"/>
      <c r="E205" s="266"/>
      <c r="F205" s="266"/>
      <c r="G205" s="266"/>
      <c r="H205" s="266"/>
    </row>
    <row r="206" spans="3:8" s="21" customFormat="1">
      <c r="C206" s="133"/>
      <c r="D206" s="351"/>
      <c r="E206" s="266"/>
      <c r="F206" s="266"/>
      <c r="G206" s="266"/>
      <c r="H206" s="266"/>
    </row>
    <row r="207" spans="3:8" s="21" customFormat="1">
      <c r="C207" s="133"/>
      <c r="D207" s="351"/>
      <c r="E207" s="266"/>
      <c r="F207" s="266"/>
      <c r="G207" s="266"/>
      <c r="H207" s="266"/>
    </row>
    <row r="208" spans="3:8" s="21" customFormat="1">
      <c r="C208" s="133"/>
      <c r="D208" s="351"/>
      <c r="E208" s="266"/>
      <c r="F208" s="266"/>
      <c r="G208" s="266"/>
      <c r="H208" s="266"/>
    </row>
  </sheetData>
  <sheetProtection algorithmName="SHA-512" hashValue="L4koh0+oIgfcbNMHH3LQ7d67TmXD+hm63TI6hl5UX+eU6pDDyPMFH4bOOYRHFp1jcd/TLZAmbX8cChfa63mwdQ==" saltValue="mo+o8CoL8s/HEhzIdXoqtg==" spinCount="100000" sheet="1"/>
  <mergeCells count="29">
    <mergeCell ref="A2:Q2"/>
    <mergeCell ref="A3:Q3"/>
    <mergeCell ref="A4:Q4"/>
    <mergeCell ref="A5:Q5"/>
    <mergeCell ref="K23:K24"/>
    <mergeCell ref="L23:L24"/>
    <mergeCell ref="M23:M24"/>
    <mergeCell ref="N23:N24"/>
    <mergeCell ref="Q23:Q24"/>
    <mergeCell ref="E23:E24"/>
    <mergeCell ref="F23:F24"/>
    <mergeCell ref="G23:G24"/>
    <mergeCell ref="H23:H24"/>
    <mergeCell ref="I23:I24"/>
    <mergeCell ref="P23:P24"/>
    <mergeCell ref="J23:J24"/>
    <mergeCell ref="C23:C24"/>
    <mergeCell ref="O23:O24"/>
    <mergeCell ref="A58:L58"/>
    <mergeCell ref="Q39:Q40"/>
    <mergeCell ref="N39:N40"/>
    <mergeCell ref="O39:O40"/>
    <mergeCell ref="P39:P40"/>
    <mergeCell ref="I39:I40"/>
    <mergeCell ref="J39:J40"/>
    <mergeCell ref="K39:K40"/>
    <mergeCell ref="L39:L40"/>
    <mergeCell ref="M39:M40"/>
    <mergeCell ref="C39:C40"/>
  </mergeCells>
  <pageMargins left="0.7" right="0.7" top="0.75" bottom="0.75" header="0.3" footer="0.3"/>
  <pageSetup scale="30" orientation="portrait" r:id="rId1"/>
  <colBreaks count="1" manualBreakCount="1">
    <brk id="17" max="1048575" man="1"/>
  </colBreaks>
  <ignoredErrors>
    <ignoredError sqref="I62:Q64 I57:Q57 G55:G57 A52:B52 I66:Q125 I65:M65 O65:Q65 C49:C52 A65:D125 A55:D55 K55:Q56 B62:D64 A53:C53 H56:H57 G62:H125 E62:F125 E55:F57 A41:A44 A48 C48 A45:C46 A47:C47 B41:C43 B57:D57 B56:D56 C44 A35:D35 I33 A17:D17 E8:F8 A54:C54 D44 I41:Q44 P48 M48 D41:D43 I45:Q47 D45:D48 I48:L48 N48:O48 Q48 E53:F54 H53:H54 D49:D53 Q50:Q51 J50:O51 J49:Q49 D54 I52:Q54 G53:G54 D36 E52:H52 R52 R53:R54 E50:I51 I49 R49 P50:P51 R50:R51 R48 R45:R47 R44 R41:R43 I35:Q35 C18:D18 D19 I17:O17 O18:P18 Q18 Q17 N18 J18:L18 I18 M18" unlockedFormula="1"/>
    <ignoredError sqref="B38:C38 A40:C40 A37:C37 A38:A39 C39 A36:C36 G8:Q8 A8:D8 A6:C6 A7:Q7 J33:Q33 I34:Q34 A22 I22:Q22 B22:D22 C34:D34 B19:C19 I23:Q25 D29:D30 A19:A21 A30:A34 A26:D28 I26:Q26 I19:Q21 A1:Q2 B20:D21 A9:D16 B23:D25 A29:C29 B30:C30 B31:D33 I39:Q39 I40:Q40 I36:Q38 D39 D37 D40 D38 R36 R38:R39 R37 R40 I9:Q9 A4:Q5 B3:Q3 I16:K16 N16:O16 A23:A25 I12:Q15 I11:L11 N11:Q11 I28:L28 I27 K27:Q27 I30:Q32 I29:L29 N29:O29 N28:O28 I10:L10 N10:Q10 Q29 Q28" numberStoredAsText="1" unlockedFormula="1"/>
    <ignoredError sqref="R1:R5 R31:R33 R29 R28 R19:R21 R34 R12:R13 R10 R14 R30 R26 R27 R23:R25 R22 R15:R16 R11 R9 R7:R8 R6" numberStoredAsText="1"/>
    <ignoredError sqref="M11 M28" evalError="1" numberStoredAsText="1"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68055-EA42-4694-95FA-72169F865DB9}">
  <dimension ref="A1:Q104"/>
  <sheetViews>
    <sheetView showGridLines="0" topLeftCell="H1" zoomScaleNormal="100" zoomScaleSheetLayoutView="55" workbookViewId="0">
      <selection activeCell="I18" sqref="I18"/>
    </sheetView>
  </sheetViews>
  <sheetFormatPr baseColWidth="10" defaultColWidth="11" defaultRowHeight="12"/>
  <cols>
    <col min="1" max="1" width="19.44140625" style="356" customWidth="1"/>
    <col min="2" max="2" width="52.6640625" style="356" bestFit="1" customWidth="1"/>
    <col min="3" max="3" width="13" style="356" customWidth="1"/>
    <col min="4" max="4" width="14" style="356" customWidth="1"/>
    <col min="5" max="5" width="16.109375" style="356" bestFit="1" customWidth="1"/>
    <col min="6" max="6" width="16.21875" style="356" customWidth="1"/>
    <col min="7" max="7" width="17" style="356" customWidth="1"/>
    <col min="8" max="8" width="21.44140625" style="356" bestFit="1" customWidth="1"/>
    <col min="9" max="9" width="26.33203125" style="356" customWidth="1"/>
    <col min="10" max="10" width="77.21875" style="356" customWidth="1"/>
    <col min="11" max="11" width="85.21875" style="356" customWidth="1"/>
    <col min="12" max="12" width="14" style="356" customWidth="1"/>
    <col min="13" max="13" width="16.21875" style="356" customWidth="1"/>
    <col min="14" max="14" width="38.33203125" style="356" customWidth="1"/>
    <col min="15" max="15" width="79.88671875" style="356" customWidth="1"/>
    <col min="16" max="16" width="21.109375" style="356" customWidth="1"/>
    <col min="17" max="17" width="22.6640625" style="356" customWidth="1"/>
    <col min="18" max="16384" width="11" style="356"/>
  </cols>
  <sheetData>
    <row r="1" spans="1:17">
      <c r="A1" s="355"/>
      <c r="B1" s="355"/>
      <c r="C1" s="355"/>
      <c r="D1" s="355"/>
      <c r="E1" s="355"/>
      <c r="F1" s="355"/>
      <c r="G1" s="355"/>
      <c r="H1" s="355"/>
      <c r="I1" s="355"/>
      <c r="J1" s="355"/>
      <c r="K1" s="355"/>
      <c r="L1" s="355"/>
      <c r="M1" s="355"/>
      <c r="N1" s="355"/>
      <c r="O1" s="355"/>
      <c r="P1" s="355"/>
      <c r="Q1" s="355"/>
    </row>
    <row r="2" spans="1:17" ht="28.2" customHeight="1">
      <c r="A2" s="475" t="s">
        <v>280</v>
      </c>
      <c r="B2" s="475"/>
      <c r="C2" s="475"/>
      <c r="D2" s="475"/>
      <c r="E2" s="475"/>
      <c r="F2" s="475"/>
      <c r="G2" s="475"/>
      <c r="H2" s="475"/>
      <c r="I2" s="475"/>
      <c r="J2" s="475"/>
      <c r="K2" s="475"/>
      <c r="L2" s="475"/>
      <c r="M2" s="475"/>
      <c r="N2" s="475"/>
      <c r="O2" s="475"/>
      <c r="P2" s="475"/>
      <c r="Q2" s="357"/>
    </row>
    <row r="3" spans="1:17" ht="23.4" customHeight="1">
      <c r="A3" s="475" t="s">
        <v>16</v>
      </c>
      <c r="B3" s="475"/>
      <c r="C3" s="475"/>
      <c r="D3" s="475"/>
      <c r="E3" s="475"/>
      <c r="F3" s="475"/>
      <c r="G3" s="475"/>
      <c r="H3" s="475"/>
      <c r="I3" s="475"/>
      <c r="J3" s="475"/>
      <c r="K3" s="475"/>
      <c r="L3" s="475"/>
      <c r="M3" s="475"/>
      <c r="N3" s="475"/>
      <c r="O3" s="475"/>
      <c r="P3" s="475"/>
      <c r="Q3" s="357"/>
    </row>
    <row r="4" spans="1:17" ht="19.95" customHeight="1">
      <c r="A4" s="475" t="s">
        <v>20</v>
      </c>
      <c r="B4" s="475"/>
      <c r="C4" s="475"/>
      <c r="D4" s="475"/>
      <c r="E4" s="475"/>
      <c r="F4" s="475"/>
      <c r="G4" s="475"/>
      <c r="H4" s="475"/>
      <c r="I4" s="475"/>
      <c r="J4" s="475"/>
      <c r="K4" s="475"/>
      <c r="L4" s="475"/>
      <c r="M4" s="475"/>
      <c r="N4" s="475"/>
      <c r="O4" s="475"/>
      <c r="P4" s="475"/>
      <c r="Q4" s="357"/>
    </row>
    <row r="5" spans="1:17" ht="19.95" customHeight="1">
      <c r="A5" s="475">
        <v>44926</v>
      </c>
      <c r="B5" s="475"/>
      <c r="C5" s="475"/>
      <c r="D5" s="475"/>
      <c r="E5" s="475"/>
      <c r="F5" s="475"/>
      <c r="G5" s="475"/>
      <c r="H5" s="475"/>
      <c r="I5" s="475"/>
      <c r="J5" s="475"/>
      <c r="K5" s="475"/>
      <c r="L5" s="475"/>
      <c r="M5" s="475"/>
      <c r="N5" s="475"/>
      <c r="O5" s="475"/>
      <c r="P5" s="475"/>
      <c r="Q5" s="357"/>
    </row>
    <row r="6" spans="1:17" s="134" customFormat="1" ht="21.6" customHeight="1" thickBot="1">
      <c r="E6" s="81"/>
    </row>
    <row r="7" spans="1:17" s="81" customFormat="1" ht="113.4" customHeight="1" thickBot="1">
      <c r="A7" s="8" t="s">
        <v>21</v>
      </c>
      <c r="B7" s="8" t="s">
        <v>22</v>
      </c>
      <c r="C7" s="8" t="s">
        <v>281</v>
      </c>
      <c r="D7" s="8" t="s">
        <v>23</v>
      </c>
      <c r="E7" s="8" t="s">
        <v>282</v>
      </c>
      <c r="F7" s="8" t="s">
        <v>283</v>
      </c>
      <c r="G7" s="8" t="s">
        <v>284</v>
      </c>
      <c r="H7" s="8" t="s">
        <v>285</v>
      </c>
      <c r="I7" s="8" t="s">
        <v>286</v>
      </c>
      <c r="J7" s="8" t="s">
        <v>287</v>
      </c>
      <c r="K7" s="8" t="s">
        <v>288</v>
      </c>
      <c r="L7" s="8" t="s">
        <v>289</v>
      </c>
      <c r="M7" s="8" t="s">
        <v>290</v>
      </c>
      <c r="N7" s="8" t="s">
        <v>291</v>
      </c>
      <c r="O7" s="8" t="s">
        <v>292</v>
      </c>
      <c r="P7" s="8" t="s">
        <v>293</v>
      </c>
    </row>
    <row r="8" spans="1:17" s="81" customFormat="1" ht="15.6" customHeight="1">
      <c r="A8" s="358"/>
      <c r="B8" s="359"/>
      <c r="C8" s="360"/>
      <c r="D8" s="360"/>
      <c r="E8" s="361"/>
      <c r="F8" s="362"/>
      <c r="G8" s="362"/>
      <c r="H8" s="362"/>
      <c r="I8" s="362"/>
      <c r="J8" s="363"/>
      <c r="K8" s="363"/>
      <c r="L8" s="364"/>
      <c r="M8" s="364"/>
      <c r="N8" s="364"/>
      <c r="O8" s="363"/>
      <c r="P8" s="365"/>
      <c r="Q8" s="366"/>
    </row>
    <row r="9" spans="1:17" s="81" customFormat="1" ht="18.600000000000001" customHeight="1">
      <c r="A9" s="367" t="s">
        <v>34</v>
      </c>
      <c r="B9" s="368"/>
      <c r="C9" s="369"/>
      <c r="D9" s="369"/>
      <c r="E9" s="369"/>
      <c r="F9" s="368"/>
      <c r="G9" s="369"/>
      <c r="H9" s="369"/>
      <c r="I9" s="368"/>
      <c r="J9" s="368"/>
      <c r="K9" s="369"/>
      <c r="L9" s="369"/>
      <c r="M9" s="369"/>
      <c r="N9" s="368"/>
      <c r="O9" s="369"/>
      <c r="P9" s="365"/>
      <c r="Q9" s="370"/>
    </row>
    <row r="10" spans="1:17" s="81" customFormat="1" ht="104.25" customHeight="1">
      <c r="A10" s="371">
        <v>2198</v>
      </c>
      <c r="B10" s="368" t="s">
        <v>294</v>
      </c>
      <c r="C10" s="369" t="s">
        <v>34</v>
      </c>
      <c r="D10" s="369" t="s">
        <v>295</v>
      </c>
      <c r="E10" s="372" t="s">
        <v>296</v>
      </c>
      <c r="F10" s="78" t="s">
        <v>297</v>
      </c>
      <c r="G10" s="372" t="s">
        <v>184</v>
      </c>
      <c r="H10" s="373">
        <v>1450000</v>
      </c>
      <c r="I10" s="374" t="s">
        <v>298</v>
      </c>
      <c r="J10" s="374" t="s">
        <v>299</v>
      </c>
      <c r="K10" s="372" t="s">
        <v>300</v>
      </c>
      <c r="L10" s="372" t="s">
        <v>301</v>
      </c>
      <c r="M10" s="369">
        <v>21</v>
      </c>
      <c r="N10" s="369" t="s">
        <v>302</v>
      </c>
      <c r="O10" s="369" t="s">
        <v>303</v>
      </c>
      <c r="P10" s="365" t="s">
        <v>304</v>
      </c>
      <c r="Q10" s="370"/>
    </row>
    <row r="11" spans="1:17" s="81" customFormat="1" ht="14.4" customHeight="1">
      <c r="A11" s="375"/>
      <c r="B11" s="368"/>
      <c r="C11" s="369"/>
      <c r="D11" s="369"/>
      <c r="E11" s="372"/>
      <c r="F11" s="78"/>
      <c r="G11" s="372"/>
      <c r="H11" s="369"/>
      <c r="I11" s="374"/>
      <c r="J11" s="374"/>
      <c r="K11" s="372"/>
      <c r="L11" s="372"/>
      <c r="M11" s="369"/>
      <c r="N11" s="368"/>
      <c r="O11" s="369"/>
      <c r="P11" s="365"/>
      <c r="Q11" s="370"/>
    </row>
    <row r="12" spans="1:17" s="81" customFormat="1" ht="13.8">
      <c r="A12" s="367" t="s">
        <v>60</v>
      </c>
      <c r="B12" s="376"/>
      <c r="C12" s="377"/>
      <c r="D12" s="377"/>
      <c r="E12" s="372"/>
      <c r="F12" s="78"/>
      <c r="G12" s="372"/>
      <c r="H12" s="377"/>
      <c r="I12" s="378"/>
      <c r="J12" s="378"/>
      <c r="K12" s="372"/>
      <c r="L12" s="372"/>
      <c r="M12" s="377"/>
      <c r="N12" s="376"/>
      <c r="O12" s="377"/>
      <c r="P12" s="379"/>
      <c r="Q12" s="380"/>
    </row>
    <row r="13" spans="1:17" s="81" customFormat="1" ht="160.94999999999999" customHeight="1">
      <c r="A13" s="381" t="s">
        <v>61</v>
      </c>
      <c r="B13" s="368" t="s">
        <v>136</v>
      </c>
      <c r="C13" s="369" t="s">
        <v>60</v>
      </c>
      <c r="D13" s="369" t="s">
        <v>36</v>
      </c>
      <c r="E13" s="372" t="s">
        <v>296</v>
      </c>
      <c r="F13" s="78" t="s">
        <v>297</v>
      </c>
      <c r="G13" s="372" t="s">
        <v>305</v>
      </c>
      <c r="H13" s="373">
        <v>255047973.13999999</v>
      </c>
      <c r="I13" s="374" t="s">
        <v>306</v>
      </c>
      <c r="J13" s="374" t="s">
        <v>307</v>
      </c>
      <c r="K13" s="372" t="s">
        <v>300</v>
      </c>
      <c r="L13" s="372" t="s">
        <v>301</v>
      </c>
      <c r="M13" s="369">
        <v>34</v>
      </c>
      <c r="N13" s="369" t="s">
        <v>302</v>
      </c>
      <c r="O13" s="369" t="s">
        <v>308</v>
      </c>
      <c r="P13" s="365" t="s">
        <v>304</v>
      </c>
      <c r="Q13" s="370"/>
    </row>
    <row r="14" spans="1:17" s="81" customFormat="1" ht="146.4" customHeight="1">
      <c r="A14" s="381" t="s">
        <v>68</v>
      </c>
      <c r="B14" s="368" t="s">
        <v>69</v>
      </c>
      <c r="C14" s="369" t="s">
        <v>60</v>
      </c>
      <c r="D14" s="369" t="s">
        <v>309</v>
      </c>
      <c r="E14" s="372" t="s">
        <v>296</v>
      </c>
      <c r="F14" s="78" t="s">
        <v>297</v>
      </c>
      <c r="G14" s="372" t="s">
        <v>184</v>
      </c>
      <c r="H14" s="373">
        <v>10000000</v>
      </c>
      <c r="I14" s="374" t="s">
        <v>310</v>
      </c>
      <c r="J14" s="374" t="s">
        <v>311</v>
      </c>
      <c r="K14" s="372" t="s">
        <v>301</v>
      </c>
      <c r="L14" s="372" t="s">
        <v>300</v>
      </c>
      <c r="M14" s="369" t="s">
        <v>38</v>
      </c>
      <c r="N14" s="374" t="s">
        <v>312</v>
      </c>
      <c r="O14" s="369" t="s">
        <v>313</v>
      </c>
      <c r="P14" s="365" t="s">
        <v>314</v>
      </c>
      <c r="Q14" s="370"/>
    </row>
    <row r="15" spans="1:17" s="81" customFormat="1" ht="15.6" customHeight="1">
      <c r="A15" s="375"/>
      <c r="B15" s="97"/>
      <c r="C15" s="382"/>
      <c r="D15" s="382"/>
      <c r="E15" s="383"/>
      <c r="F15" s="383"/>
      <c r="G15" s="383"/>
      <c r="H15" s="382"/>
      <c r="I15" s="384"/>
      <c r="J15" s="384"/>
      <c r="K15" s="372"/>
      <c r="L15" s="372"/>
      <c r="M15" s="382"/>
      <c r="N15" s="384"/>
      <c r="O15" s="382"/>
      <c r="P15" s="385"/>
      <c r="Q15" s="370"/>
    </row>
    <row r="16" spans="1:17" s="81" customFormat="1" ht="24.6" customHeight="1">
      <c r="A16" s="386" t="s">
        <v>92</v>
      </c>
      <c r="B16" s="387"/>
      <c r="C16" s="388"/>
      <c r="D16" s="388"/>
      <c r="E16" s="389"/>
      <c r="F16" s="389"/>
      <c r="G16" s="389"/>
      <c r="H16" s="388"/>
      <c r="I16" s="390"/>
      <c r="J16" s="390"/>
      <c r="M16" s="388"/>
      <c r="N16" s="374"/>
      <c r="O16" s="388"/>
      <c r="P16" s="391"/>
      <c r="Q16" s="370"/>
    </row>
    <row r="17" spans="1:17" s="81" customFormat="1" ht="151.80000000000001">
      <c r="A17" s="480" t="s">
        <v>315</v>
      </c>
      <c r="B17" s="481" t="s">
        <v>316</v>
      </c>
      <c r="C17" s="482" t="s">
        <v>92</v>
      </c>
      <c r="D17" s="482" t="s">
        <v>40</v>
      </c>
      <c r="E17" s="383" t="s">
        <v>296</v>
      </c>
      <c r="F17" s="383" t="s">
        <v>297</v>
      </c>
      <c r="G17" s="383" t="s">
        <v>184</v>
      </c>
      <c r="H17" s="373">
        <v>150000000</v>
      </c>
      <c r="I17" s="384" t="s">
        <v>317</v>
      </c>
      <c r="J17" s="384" t="s">
        <v>318</v>
      </c>
      <c r="K17" s="372" t="s">
        <v>301</v>
      </c>
      <c r="L17" s="372" t="s">
        <v>301</v>
      </c>
      <c r="M17" s="382" t="s">
        <v>135</v>
      </c>
      <c r="N17" s="374" t="s">
        <v>319</v>
      </c>
      <c r="O17" s="479" t="s">
        <v>303</v>
      </c>
      <c r="P17" s="483" t="s">
        <v>350</v>
      </c>
      <c r="Q17" s="478"/>
    </row>
    <row r="18" spans="1:17" s="81" customFormat="1" ht="84" customHeight="1">
      <c r="A18" s="480"/>
      <c r="B18" s="481"/>
      <c r="C18" s="482"/>
      <c r="D18" s="482"/>
      <c r="E18" s="392" t="s">
        <v>320</v>
      </c>
      <c r="F18" s="383" t="s">
        <v>297</v>
      </c>
      <c r="G18" s="383" t="s">
        <v>184</v>
      </c>
      <c r="H18" s="373">
        <v>20440227.260000002</v>
      </c>
      <c r="I18" s="384" t="s">
        <v>321</v>
      </c>
      <c r="J18" s="384" t="s">
        <v>322</v>
      </c>
      <c r="K18" s="372" t="s">
        <v>300</v>
      </c>
      <c r="L18" s="372" t="s">
        <v>300</v>
      </c>
      <c r="M18" s="382" t="s">
        <v>196</v>
      </c>
      <c r="N18" s="374" t="s">
        <v>323</v>
      </c>
      <c r="O18" s="479"/>
      <c r="P18" s="483"/>
      <c r="Q18" s="478"/>
    </row>
    <row r="19" spans="1:17" s="81" customFormat="1" ht="13.8">
      <c r="A19" s="393"/>
      <c r="B19" s="368"/>
      <c r="C19" s="382"/>
      <c r="D19" s="382"/>
      <c r="E19" s="383"/>
      <c r="F19" s="383"/>
      <c r="G19" s="383"/>
      <c r="H19" s="382"/>
      <c r="I19" s="384"/>
      <c r="J19" s="384"/>
      <c r="K19" s="372"/>
      <c r="L19" s="372"/>
      <c r="M19" s="382"/>
      <c r="N19" s="384"/>
      <c r="O19" s="382"/>
      <c r="P19" s="385"/>
      <c r="Q19" s="394"/>
    </row>
    <row r="20" spans="1:17" s="81" customFormat="1" ht="13.8">
      <c r="A20" s="395" t="s">
        <v>100</v>
      </c>
      <c r="B20" s="387"/>
      <c r="C20" s="388"/>
      <c r="D20" s="388"/>
      <c r="E20" s="389"/>
      <c r="F20" s="389"/>
      <c r="G20" s="389"/>
      <c r="H20" s="388"/>
      <c r="I20" s="390"/>
      <c r="J20" s="390"/>
      <c r="M20" s="388"/>
      <c r="N20" s="396"/>
      <c r="O20" s="388"/>
      <c r="P20" s="391"/>
      <c r="Q20" s="394"/>
    </row>
    <row r="21" spans="1:17" s="81" customFormat="1" ht="120.6" customHeight="1">
      <c r="A21" s="381">
        <v>28568</v>
      </c>
      <c r="B21" s="97" t="s">
        <v>247</v>
      </c>
      <c r="C21" s="382" t="s">
        <v>100</v>
      </c>
      <c r="D21" s="382" t="s">
        <v>37</v>
      </c>
      <c r="E21" s="383" t="s">
        <v>296</v>
      </c>
      <c r="F21" s="383" t="s">
        <v>297</v>
      </c>
      <c r="G21" s="383" t="s">
        <v>305</v>
      </c>
      <c r="H21" s="397">
        <v>98546950.420000002</v>
      </c>
      <c r="I21" s="384" t="s">
        <v>310</v>
      </c>
      <c r="J21" s="384" t="s">
        <v>324</v>
      </c>
      <c r="K21" s="382" t="s">
        <v>301</v>
      </c>
      <c r="L21" s="382" t="s">
        <v>301</v>
      </c>
      <c r="M21" s="384" t="s">
        <v>325</v>
      </c>
      <c r="N21" s="374" t="s">
        <v>326</v>
      </c>
      <c r="O21" s="369" t="s">
        <v>327</v>
      </c>
      <c r="P21" s="385" t="s">
        <v>304</v>
      </c>
      <c r="Q21" s="370"/>
    </row>
    <row r="22" spans="1:17" s="81" customFormat="1" ht="14.4" thickBot="1">
      <c r="A22" s="398"/>
      <c r="B22" s="399"/>
      <c r="C22" s="400"/>
      <c r="D22" s="400"/>
      <c r="E22" s="401"/>
      <c r="F22" s="401"/>
      <c r="G22" s="401"/>
      <c r="H22" s="400"/>
      <c r="I22" s="402"/>
      <c r="J22" s="402"/>
      <c r="K22" s="403"/>
      <c r="L22" s="403"/>
      <c r="M22" s="400"/>
      <c r="N22" s="404"/>
      <c r="O22" s="400"/>
      <c r="P22" s="405"/>
      <c r="Q22" s="394"/>
    </row>
    <row r="23" spans="1:17" s="134" customFormat="1" ht="13.8">
      <c r="A23" s="383"/>
      <c r="B23" s="406"/>
      <c r="C23" s="383"/>
      <c r="D23" s="383"/>
      <c r="E23" s="383"/>
      <c r="F23" s="406"/>
      <c r="G23" s="383"/>
      <c r="H23" s="383"/>
      <c r="I23" s="406"/>
      <c r="J23" s="407"/>
      <c r="K23" s="383"/>
      <c r="L23" s="383"/>
      <c r="M23" s="383"/>
      <c r="N23" s="406"/>
      <c r="O23" s="383"/>
      <c r="P23" s="383"/>
    </row>
    <row r="24" spans="1:17" s="134" customFormat="1" ht="13.8">
      <c r="A24" s="408" t="s">
        <v>328</v>
      </c>
      <c r="B24" s="406"/>
      <c r="C24" s="383"/>
      <c r="D24" s="383"/>
      <c r="E24" s="383"/>
      <c r="F24" s="406"/>
      <c r="G24" s="383"/>
      <c r="H24" s="383"/>
      <c r="I24" s="406"/>
      <c r="J24" s="407"/>
      <c r="K24" s="383"/>
      <c r="L24" s="383"/>
      <c r="M24" s="383"/>
      <c r="N24" s="406"/>
      <c r="O24" s="383"/>
      <c r="P24" s="383"/>
    </row>
    <row r="25" spans="1:17" s="134" customFormat="1" ht="13.8">
      <c r="A25" s="383"/>
      <c r="B25" s="406"/>
      <c r="C25" s="383"/>
      <c r="D25" s="383"/>
      <c r="E25" s="383"/>
      <c r="F25" s="406"/>
      <c r="G25" s="383"/>
      <c r="H25" s="383"/>
      <c r="I25" s="406"/>
      <c r="J25" s="407"/>
      <c r="K25" s="372"/>
      <c r="L25" s="372"/>
      <c r="M25" s="383"/>
      <c r="N25" s="406"/>
      <c r="O25" s="383"/>
      <c r="P25" s="383"/>
    </row>
    <row r="26" spans="1:17" s="134" customFormat="1" ht="30.6" customHeight="1">
      <c r="A26" s="409" t="s">
        <v>329</v>
      </c>
      <c r="B26" s="406"/>
      <c r="C26" s="383"/>
      <c r="D26" s="383"/>
      <c r="E26" s="383"/>
      <c r="F26" s="406"/>
      <c r="G26" s="383"/>
      <c r="H26" s="383"/>
      <c r="I26" s="406"/>
      <c r="J26" s="406"/>
      <c r="K26" s="372"/>
      <c r="L26" s="372"/>
      <c r="M26" s="383"/>
      <c r="N26" s="406"/>
      <c r="O26" s="383"/>
      <c r="P26" s="383"/>
    </row>
    <row r="27" spans="1:17" s="134" customFormat="1" ht="13.8">
      <c r="A27" s="410" t="s">
        <v>330</v>
      </c>
      <c r="B27" s="406"/>
      <c r="C27" s="383"/>
      <c r="D27" s="383"/>
      <c r="E27" s="383"/>
      <c r="F27" s="406"/>
      <c r="G27" s="383"/>
      <c r="H27" s="383"/>
      <c r="I27" s="406"/>
      <c r="J27" s="406"/>
      <c r="K27" s="372"/>
      <c r="L27" s="372"/>
      <c r="M27" s="383"/>
      <c r="N27" s="406"/>
      <c r="O27" s="383"/>
      <c r="P27" s="383"/>
    </row>
    <row r="28" spans="1:17" s="134" customFormat="1" ht="13.8">
      <c r="A28" s="410" t="s">
        <v>331</v>
      </c>
      <c r="B28" s="406"/>
      <c r="C28" s="383"/>
      <c r="D28" s="383"/>
      <c r="E28" s="383"/>
      <c r="F28" s="406"/>
      <c r="G28" s="383"/>
      <c r="H28" s="383"/>
      <c r="I28" s="406"/>
      <c r="J28" s="406"/>
      <c r="K28" s="372"/>
      <c r="L28" s="372"/>
      <c r="M28" s="383"/>
      <c r="N28" s="406"/>
      <c r="O28" s="383"/>
      <c r="P28" s="383"/>
    </row>
    <row r="29" spans="1:17" s="134" customFormat="1" ht="24" customHeight="1">
      <c r="A29" s="383"/>
      <c r="B29" s="406"/>
      <c r="C29" s="383"/>
      <c r="D29" s="383"/>
      <c r="E29" s="383"/>
      <c r="F29" s="406"/>
      <c r="G29" s="383"/>
      <c r="H29" s="383"/>
      <c r="I29" s="406"/>
      <c r="J29" s="406"/>
      <c r="K29" s="372"/>
      <c r="L29" s="372"/>
      <c r="M29" s="383"/>
      <c r="N29" s="406"/>
      <c r="O29" s="383"/>
      <c r="P29" s="383"/>
    </row>
    <row r="30" spans="1:17" s="134" customFormat="1" ht="13.8">
      <c r="A30" s="383"/>
      <c r="B30" s="406"/>
      <c r="C30" s="383"/>
      <c r="D30" s="383"/>
      <c r="E30" s="383"/>
      <c r="F30" s="406"/>
      <c r="G30" s="383"/>
      <c r="H30" s="383"/>
      <c r="I30" s="406"/>
      <c r="J30" s="406"/>
      <c r="K30" s="372"/>
      <c r="L30" s="372"/>
      <c r="M30" s="383"/>
      <c r="N30" s="406"/>
      <c r="O30" s="383"/>
      <c r="P30" s="383"/>
    </row>
    <row r="31" spans="1:17" s="134" customFormat="1" ht="13.8">
      <c r="A31" s="383"/>
      <c r="B31" s="406"/>
      <c r="C31" s="383"/>
      <c r="D31" s="383"/>
      <c r="E31" s="383"/>
      <c r="F31" s="406"/>
      <c r="G31" s="383"/>
      <c r="H31" s="383"/>
      <c r="I31" s="406"/>
      <c r="J31" s="406"/>
      <c r="K31" s="372"/>
      <c r="L31" s="372"/>
      <c r="M31" s="383"/>
      <c r="N31" s="406"/>
      <c r="O31" s="383"/>
      <c r="P31" s="383"/>
    </row>
    <row r="32" spans="1:17" s="134" customFormat="1" ht="13.8">
      <c r="A32" s="383"/>
      <c r="B32" s="406"/>
      <c r="C32" s="383"/>
      <c r="D32" s="383"/>
      <c r="E32" s="383"/>
      <c r="F32" s="406"/>
      <c r="G32" s="383"/>
      <c r="H32" s="383"/>
      <c r="I32" s="406"/>
      <c r="J32" s="406"/>
      <c r="K32" s="372"/>
      <c r="L32" s="372"/>
      <c r="M32" s="383"/>
      <c r="N32" s="406"/>
      <c r="O32" s="383"/>
      <c r="P32" s="383"/>
    </row>
    <row r="33" spans="1:16" s="134" customFormat="1" ht="13.8">
      <c r="A33" s="383"/>
      <c r="B33" s="406"/>
      <c r="C33" s="383"/>
      <c r="D33" s="383"/>
      <c r="E33" s="383"/>
      <c r="F33" s="406"/>
      <c r="G33" s="383"/>
      <c r="H33" s="383"/>
      <c r="I33" s="406"/>
      <c r="J33" s="406"/>
      <c r="K33" s="372"/>
      <c r="L33" s="372"/>
      <c r="M33" s="383"/>
      <c r="N33" s="406"/>
      <c r="O33" s="383"/>
      <c r="P33" s="383"/>
    </row>
    <row r="34" spans="1:16" s="134" customFormat="1" ht="13.8">
      <c r="A34" s="383"/>
      <c r="B34" s="406"/>
      <c r="C34" s="383"/>
      <c r="D34" s="383"/>
      <c r="E34" s="383"/>
      <c r="F34" s="406"/>
      <c r="G34" s="383"/>
      <c r="H34" s="383"/>
      <c r="I34" s="406"/>
      <c r="J34" s="406"/>
      <c r="K34" s="372"/>
      <c r="L34" s="372"/>
      <c r="M34" s="383"/>
      <c r="N34" s="406"/>
      <c r="O34" s="383"/>
      <c r="P34" s="383"/>
    </row>
    <row r="35" spans="1:16" s="134" customFormat="1" ht="13.8">
      <c r="A35" s="383"/>
      <c r="B35" s="406"/>
      <c r="C35" s="383"/>
      <c r="D35" s="383"/>
      <c r="E35" s="383"/>
      <c r="F35" s="406"/>
      <c r="G35" s="383"/>
      <c r="H35" s="383"/>
      <c r="I35" s="406"/>
      <c r="J35" s="406"/>
      <c r="K35" s="372"/>
      <c r="L35" s="372"/>
      <c r="M35" s="383"/>
      <c r="N35" s="406"/>
      <c r="O35" s="383"/>
      <c r="P35" s="383"/>
    </row>
    <row r="36" spans="1:16" s="134" customFormat="1" ht="13.8">
      <c r="A36" s="383"/>
      <c r="B36" s="406"/>
      <c r="C36" s="383"/>
      <c r="D36" s="383"/>
      <c r="E36" s="383"/>
      <c r="F36" s="406"/>
      <c r="G36" s="383"/>
      <c r="H36" s="383"/>
      <c r="I36" s="406"/>
      <c r="J36" s="406"/>
      <c r="K36" s="372"/>
      <c r="L36" s="372"/>
      <c r="M36" s="383"/>
      <c r="N36" s="406"/>
      <c r="O36" s="383"/>
      <c r="P36" s="383"/>
    </row>
    <row r="37" spans="1:16" s="134" customFormat="1" ht="13.8">
      <c r="A37" s="383"/>
      <c r="B37" s="406"/>
      <c r="C37" s="383"/>
      <c r="D37" s="383"/>
      <c r="E37" s="383"/>
      <c r="F37" s="406"/>
      <c r="G37" s="383"/>
      <c r="H37" s="383"/>
      <c r="I37" s="406"/>
      <c r="J37" s="406"/>
      <c r="K37" s="372"/>
      <c r="L37" s="372"/>
      <c r="M37" s="383"/>
      <c r="N37" s="406"/>
      <c r="O37" s="383"/>
      <c r="P37" s="383"/>
    </row>
    <row r="38" spans="1:16" s="134" customFormat="1" ht="13.8">
      <c r="A38" s="383"/>
      <c r="B38" s="406"/>
      <c r="C38" s="383"/>
      <c r="D38" s="383"/>
      <c r="E38" s="383"/>
      <c r="F38" s="406"/>
      <c r="G38" s="383"/>
      <c r="H38" s="383"/>
      <c r="I38" s="406"/>
      <c r="J38" s="406"/>
      <c r="K38" s="372"/>
      <c r="L38" s="372"/>
      <c r="M38" s="383"/>
      <c r="N38" s="406"/>
      <c r="O38" s="383"/>
      <c r="P38" s="383"/>
    </row>
    <row r="39" spans="1:16" s="134" customFormat="1" ht="13.8">
      <c r="L39" s="81"/>
      <c r="M39" s="81"/>
    </row>
    <row r="40" spans="1:16" s="134" customFormat="1" ht="13.8">
      <c r="L40" s="81"/>
      <c r="M40" s="81"/>
    </row>
    <row r="41" spans="1:16" s="134" customFormat="1" ht="13.8">
      <c r="L41" s="81"/>
      <c r="M41" s="81"/>
    </row>
    <row r="42" spans="1:16" s="134" customFormat="1" ht="13.8">
      <c r="L42" s="81"/>
      <c r="M42" s="81"/>
    </row>
    <row r="43" spans="1:16" s="134" customFormat="1" ht="13.8">
      <c r="L43" s="81"/>
      <c r="M43" s="81"/>
    </row>
    <row r="44" spans="1:16" s="134" customFormat="1" ht="13.8">
      <c r="L44" s="81"/>
      <c r="M44" s="81"/>
    </row>
    <row r="45" spans="1:16" s="134" customFormat="1" ht="13.8">
      <c r="L45" s="81"/>
      <c r="M45" s="81"/>
    </row>
    <row r="46" spans="1:16" s="134" customFormat="1" ht="13.8">
      <c r="L46" s="81"/>
      <c r="M46" s="81"/>
    </row>
    <row r="47" spans="1:16" s="134" customFormat="1" ht="13.8">
      <c r="L47" s="81"/>
      <c r="M47" s="81"/>
    </row>
    <row r="48" spans="1:16" s="134" customFormat="1" ht="13.8"/>
    <row r="49" s="134" customFormat="1" ht="13.8"/>
    <row r="50" s="134" customFormat="1" ht="13.8"/>
    <row r="51" s="134" customFormat="1" ht="13.8"/>
    <row r="52" s="134" customFormat="1" ht="13.8"/>
    <row r="53" s="134" customFormat="1" ht="13.8"/>
    <row r="54" s="134" customFormat="1" ht="13.8"/>
    <row r="55" s="134" customFormat="1" ht="13.8"/>
    <row r="56" s="134" customFormat="1" ht="13.8"/>
    <row r="57" s="134" customFormat="1" ht="13.8"/>
    <row r="58" s="134" customFormat="1" ht="13.8"/>
    <row r="59" s="134" customFormat="1" ht="13.8"/>
    <row r="60" s="134" customFormat="1" ht="13.8"/>
    <row r="61" s="134" customFormat="1" ht="13.8"/>
    <row r="62" s="134" customFormat="1" ht="13.8"/>
    <row r="63" s="134" customFormat="1" ht="13.8"/>
    <row r="64" s="134" customFormat="1" ht="13.8"/>
    <row r="65" s="134" customFormat="1" ht="13.8"/>
    <row r="66" s="134" customFormat="1" ht="13.8"/>
    <row r="67" s="134" customFormat="1" ht="13.8"/>
    <row r="68" s="134" customFormat="1" ht="13.8"/>
    <row r="69" s="134" customFormat="1" ht="13.8"/>
    <row r="70" s="134" customFormat="1" ht="13.8"/>
    <row r="71" s="134" customFormat="1" ht="13.8"/>
    <row r="72" s="134" customFormat="1" ht="13.8"/>
    <row r="73" s="134" customFormat="1" ht="13.8"/>
    <row r="74" s="134" customFormat="1" ht="13.8"/>
    <row r="75" s="134" customFormat="1" ht="13.8"/>
    <row r="76" s="134" customFormat="1" ht="13.8"/>
    <row r="77" s="134" customFormat="1" ht="13.8"/>
    <row r="78" s="134" customFormat="1" ht="13.8"/>
    <row r="79" s="134" customFormat="1" ht="13.8"/>
    <row r="80" s="134" customFormat="1" ht="13.8"/>
    <row r="81" s="134" customFormat="1" ht="13.8"/>
    <row r="82" s="134" customFormat="1" ht="13.8"/>
    <row r="83" s="134" customFormat="1" ht="13.8"/>
    <row r="84" s="134" customFormat="1" ht="13.8"/>
    <row r="85" s="134" customFormat="1" ht="13.8"/>
    <row r="86" s="134" customFormat="1" ht="13.8"/>
    <row r="87" s="134" customFormat="1" ht="13.8"/>
    <row r="88" s="134" customFormat="1" ht="13.8"/>
    <row r="89" s="134" customFormat="1" ht="13.8"/>
    <row r="90" s="134" customFormat="1" ht="13.8"/>
    <row r="91" s="134" customFormat="1" ht="13.8"/>
    <row r="92" s="134" customFormat="1" ht="13.8"/>
    <row r="93" s="134" customFormat="1" ht="13.8"/>
    <row r="94" s="134" customFormat="1" ht="13.8"/>
    <row r="95" s="355" customFormat="1"/>
    <row r="96" s="355" customFormat="1"/>
    <row r="97" s="355" customFormat="1"/>
    <row r="98" s="355" customFormat="1"/>
    <row r="99" s="355" customFormat="1"/>
    <row r="100" s="355" customFormat="1"/>
    <row r="101" s="355" customFormat="1"/>
    <row r="102" s="355" customFormat="1"/>
    <row r="103" s="355" customFormat="1"/>
    <row r="104" s="355" customFormat="1"/>
  </sheetData>
  <sheetProtection algorithmName="SHA-512" hashValue="gsMi4iWOKexPsIf68R5CGhDdrynML9en1tEDvkp/bB2kRz9dNKG/0biay355wzvJ5vVIJnmQO63EM44YD9tBgQ==" saltValue="OiwvlhtdFr7XFjuJnKfXhA==" spinCount="100000" sheet="1"/>
  <mergeCells count="11">
    <mergeCell ref="Q17:Q18"/>
    <mergeCell ref="O17:O18"/>
    <mergeCell ref="A2:P2"/>
    <mergeCell ref="A3:P3"/>
    <mergeCell ref="A4:P4"/>
    <mergeCell ref="A5:P5"/>
    <mergeCell ref="A17:A18"/>
    <mergeCell ref="B17:B18"/>
    <mergeCell ref="C17:C18"/>
    <mergeCell ref="D17:D18"/>
    <mergeCell ref="P17:P18"/>
  </mergeCells>
  <dataValidations count="4">
    <dataValidation type="list" allowBlank="1" showInputMessage="1" showErrorMessage="1" sqref="F8" xr:uid="{57A283D5-BF90-42DD-BD34-5E7D6969771D}">
      <formula1>$C$43:$C$45</formula1>
    </dataValidation>
    <dataValidation type="list" allowBlank="1" showInputMessage="1" showErrorMessage="1" sqref="G8" xr:uid="{F59FFF57-045C-4611-A377-89F65BE2DDDB}">
      <formula1>$C$34:$C$36</formula1>
    </dataValidation>
    <dataValidation type="list" allowBlank="1" showInputMessage="1" showErrorMessage="1" sqref="H8" xr:uid="{5F746696-25C8-46B8-BC7B-C0D7D1787BD2}">
      <formula1>$C$38:$C$41</formula1>
    </dataValidation>
    <dataValidation type="list" allowBlank="1" showInputMessage="1" showErrorMessage="1" sqref="L8:M8" xr:uid="{847C04B7-8790-458C-A8BF-70AE57880199}">
      <formula1>$C$47:$C$49</formula1>
    </dataValidation>
  </dataValidations>
  <pageMargins left="0.7" right="0.7" top="0.75" bottom="0.75" header="0.3" footer="0.3"/>
  <pageSetup paperSize="9" scale="16" orientation="portrait" r:id="rId1"/>
  <rowBreaks count="1" manualBreakCount="1">
    <brk id="32"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C0F51-D469-45B8-AA93-4E6E39B24F9C}">
  <dimension ref="A1:M62"/>
  <sheetViews>
    <sheetView showGridLines="0" zoomScaleNormal="100" workbookViewId="0">
      <selection sqref="A1:M27"/>
    </sheetView>
  </sheetViews>
  <sheetFormatPr baseColWidth="10" defaultColWidth="11" defaultRowHeight="13.8"/>
  <cols>
    <col min="1" max="1" width="19.88671875" style="135" customWidth="1"/>
    <col min="2" max="2" width="42.109375" style="135" customWidth="1"/>
    <col min="3" max="3" width="14" style="21" customWidth="1"/>
    <col min="4" max="4" width="9.77734375" style="21" customWidth="1"/>
    <col min="5" max="5" width="20.77734375" style="7" customWidth="1"/>
    <col min="6" max="6" width="7" style="21" bestFit="1" customWidth="1"/>
    <col min="7" max="7" width="12.77734375" style="21" customWidth="1"/>
    <col min="8" max="8" width="17.21875" style="21" customWidth="1"/>
    <col min="9" max="10" width="15.109375" style="21" customWidth="1"/>
    <col min="11" max="11" width="14.77734375" style="21" customWidth="1"/>
    <col min="12" max="12" width="15.88671875" style="21" customWidth="1"/>
    <col min="13" max="16384" width="11" style="21"/>
  </cols>
  <sheetData>
    <row r="1" spans="1:12" ht="25.2" customHeight="1">
      <c r="A1" s="457" t="s">
        <v>332</v>
      </c>
      <c r="B1" s="457"/>
      <c r="C1" s="457"/>
      <c r="D1" s="457"/>
      <c r="E1" s="457"/>
      <c r="F1" s="457"/>
      <c r="G1" s="457"/>
      <c r="H1" s="457"/>
      <c r="I1" s="457"/>
      <c r="J1" s="457"/>
      <c r="K1" s="457"/>
      <c r="L1" s="457"/>
    </row>
    <row r="2" spans="1:12" ht="17.399999999999999" customHeight="1">
      <c r="A2" s="484" t="s">
        <v>18</v>
      </c>
      <c r="B2" s="484"/>
      <c r="C2" s="484"/>
      <c r="D2" s="484"/>
      <c r="E2" s="484"/>
      <c r="F2" s="484"/>
      <c r="G2" s="484"/>
      <c r="H2" s="484"/>
      <c r="I2" s="484"/>
      <c r="J2" s="484"/>
      <c r="K2" s="484"/>
      <c r="L2" s="484"/>
    </row>
    <row r="3" spans="1:12" ht="15.6" customHeight="1">
      <c r="A3" s="485" t="s">
        <v>20</v>
      </c>
      <c r="B3" s="485"/>
      <c r="C3" s="485"/>
      <c r="D3" s="485"/>
      <c r="E3" s="485"/>
      <c r="F3" s="485"/>
      <c r="G3" s="485"/>
      <c r="H3" s="485"/>
      <c r="I3" s="485"/>
      <c r="J3" s="485"/>
      <c r="K3" s="485"/>
      <c r="L3" s="485"/>
    </row>
    <row r="4" spans="1:12" ht="25.2" customHeight="1" thickBot="1">
      <c r="A4" s="486">
        <f>'Anexo 1'!A5:M5</f>
        <v>44926</v>
      </c>
      <c r="B4" s="486"/>
      <c r="C4" s="486"/>
      <c r="D4" s="486"/>
      <c r="E4" s="486"/>
      <c r="F4" s="486"/>
      <c r="G4" s="486"/>
      <c r="H4" s="486"/>
      <c r="I4" s="486"/>
      <c r="J4" s="486"/>
      <c r="K4" s="486"/>
      <c r="L4" s="486"/>
    </row>
    <row r="5" spans="1:12" s="133" customFormat="1" ht="106.95" customHeight="1" thickBot="1">
      <c r="A5" s="8" t="s">
        <v>21</v>
      </c>
      <c r="B5" s="8" t="s">
        <v>22</v>
      </c>
      <c r="C5" s="8" t="s">
        <v>23</v>
      </c>
      <c r="D5" s="8" t="s">
        <v>24</v>
      </c>
      <c r="E5" s="8" t="s">
        <v>333</v>
      </c>
      <c r="F5" s="8" t="s">
        <v>28</v>
      </c>
      <c r="G5" s="8" t="s">
        <v>26</v>
      </c>
      <c r="H5" s="8" t="s">
        <v>27</v>
      </c>
      <c r="I5" s="8" t="s">
        <v>30</v>
      </c>
      <c r="J5" s="8" t="s">
        <v>334</v>
      </c>
      <c r="K5" s="8" t="s">
        <v>335</v>
      </c>
      <c r="L5" s="8" t="s">
        <v>33</v>
      </c>
    </row>
    <row r="6" spans="1:12">
      <c r="A6" s="203"/>
      <c r="B6" s="204"/>
      <c r="C6" s="207"/>
      <c r="D6" s="207"/>
      <c r="E6" s="14"/>
      <c r="F6" s="207"/>
      <c r="G6" s="207"/>
      <c r="H6" s="207"/>
      <c r="I6" s="207"/>
      <c r="J6" s="207"/>
      <c r="K6" s="207"/>
      <c r="L6" s="411"/>
    </row>
    <row r="7" spans="1:12">
      <c r="A7" s="412" t="s">
        <v>336</v>
      </c>
      <c r="L7" s="208"/>
    </row>
    <row r="8" spans="1:12" ht="41.4">
      <c r="A8" s="346" t="s">
        <v>337</v>
      </c>
      <c r="B8" s="268" t="s">
        <v>338</v>
      </c>
      <c r="C8" s="31" t="s">
        <v>220</v>
      </c>
      <c r="D8" s="31" t="s">
        <v>53</v>
      </c>
      <c r="E8" s="91">
        <f>150000000*'Anexo 5'!O83</f>
        <v>160065000</v>
      </c>
      <c r="F8" s="31">
        <v>10233</v>
      </c>
      <c r="G8" s="413">
        <v>44483</v>
      </c>
      <c r="H8" s="413">
        <v>44685</v>
      </c>
      <c r="I8" s="413">
        <v>45213</v>
      </c>
      <c r="J8" s="28">
        <v>44858</v>
      </c>
      <c r="K8" s="91">
        <v>98010000</v>
      </c>
      <c r="L8" s="414">
        <v>51835</v>
      </c>
    </row>
    <row r="9" spans="1:12">
      <c r="A9" s="305"/>
      <c r="C9" s="31"/>
      <c r="D9" s="31"/>
      <c r="E9" s="26"/>
      <c r="F9" s="31"/>
      <c r="G9" s="31"/>
      <c r="H9" s="31"/>
      <c r="I9" s="31"/>
      <c r="J9" s="31"/>
      <c r="K9" s="31"/>
      <c r="L9" s="415"/>
    </row>
    <row r="10" spans="1:12">
      <c r="A10" s="18" t="s">
        <v>34</v>
      </c>
      <c r="B10" s="21"/>
      <c r="C10" s="31"/>
      <c r="D10" s="31"/>
      <c r="E10" s="31"/>
      <c r="F10" s="31"/>
      <c r="G10" s="31"/>
      <c r="H10" s="31"/>
      <c r="I10" s="31"/>
      <c r="J10" s="31"/>
      <c r="K10" s="31"/>
      <c r="L10" s="415"/>
    </row>
    <row r="11" spans="1:12">
      <c r="A11" s="305">
        <v>2252</v>
      </c>
      <c r="B11" s="110" t="s">
        <v>339</v>
      </c>
      <c r="C11" s="31" t="s">
        <v>220</v>
      </c>
      <c r="D11" s="31" t="s">
        <v>53</v>
      </c>
      <c r="E11" s="91">
        <v>300000000</v>
      </c>
      <c r="F11" s="31">
        <v>9988</v>
      </c>
      <c r="G11" s="413">
        <v>44358</v>
      </c>
      <c r="H11" s="413">
        <v>44358</v>
      </c>
      <c r="I11" s="413">
        <v>44723</v>
      </c>
      <c r="J11" s="416">
        <v>44545</v>
      </c>
      <c r="K11" s="91">
        <v>300000000</v>
      </c>
      <c r="L11" s="414">
        <v>51663</v>
      </c>
    </row>
    <row r="12" spans="1:12">
      <c r="A12" s="305"/>
      <c r="B12" s="110"/>
      <c r="C12" s="31"/>
      <c r="D12" s="31"/>
      <c r="E12" s="91"/>
      <c r="F12" s="31"/>
      <c r="G12" s="413"/>
      <c r="H12" s="413"/>
      <c r="I12" s="413"/>
      <c r="J12" s="26"/>
      <c r="K12" s="91"/>
      <c r="L12" s="414"/>
    </row>
    <row r="13" spans="1:12">
      <c r="A13" s="18" t="s">
        <v>60</v>
      </c>
      <c r="B13" s="110"/>
      <c r="C13" s="31"/>
      <c r="D13" s="31"/>
      <c r="E13" s="91"/>
      <c r="F13" s="31"/>
      <c r="G13" s="413"/>
      <c r="H13" s="413"/>
      <c r="I13" s="413"/>
      <c r="J13" s="26"/>
      <c r="K13" s="91"/>
      <c r="L13" s="414"/>
    </row>
    <row r="14" spans="1:12">
      <c r="A14" s="305" t="s">
        <v>340</v>
      </c>
      <c r="B14" s="45" t="s">
        <v>341</v>
      </c>
      <c r="C14" s="91" t="s">
        <v>87</v>
      </c>
      <c r="D14" s="31" t="s">
        <v>53</v>
      </c>
      <c r="E14" s="91">
        <v>250000000</v>
      </c>
      <c r="F14" s="31">
        <v>10105</v>
      </c>
      <c r="G14" s="413">
        <v>44371</v>
      </c>
      <c r="H14" s="413">
        <v>44550</v>
      </c>
      <c r="I14" s="413">
        <v>44915</v>
      </c>
      <c r="J14" s="416">
        <v>44553</v>
      </c>
      <c r="K14" s="91">
        <v>250000000</v>
      </c>
      <c r="L14" s="414">
        <v>51855</v>
      </c>
    </row>
    <row r="15" spans="1:12">
      <c r="A15" s="305" t="s">
        <v>342</v>
      </c>
      <c r="B15" s="45" t="s">
        <v>343</v>
      </c>
      <c r="C15" s="91" t="s">
        <v>87</v>
      </c>
      <c r="D15" s="31" t="s">
        <v>53</v>
      </c>
      <c r="E15" s="91">
        <v>250000000</v>
      </c>
      <c r="F15" s="31">
        <v>10105</v>
      </c>
      <c r="G15" s="413">
        <v>44371</v>
      </c>
      <c r="H15" s="413">
        <v>44550</v>
      </c>
      <c r="I15" s="413">
        <v>44915</v>
      </c>
      <c r="J15" s="413">
        <v>44631</v>
      </c>
      <c r="K15" s="91">
        <v>250000000</v>
      </c>
      <c r="L15" s="414">
        <v>51855</v>
      </c>
    </row>
    <row r="16" spans="1:12">
      <c r="A16" s="305"/>
      <c r="B16" s="80"/>
      <c r="C16" s="31"/>
      <c r="D16" s="31"/>
      <c r="E16" s="26"/>
      <c r="F16" s="31"/>
      <c r="G16" s="31"/>
      <c r="H16" s="31"/>
      <c r="I16" s="413"/>
      <c r="J16" s="31"/>
      <c r="K16" s="31"/>
      <c r="L16" s="415"/>
    </row>
    <row r="17" spans="1:13">
      <c r="A17" s="18" t="s">
        <v>82</v>
      </c>
      <c r="B17" s="25"/>
      <c r="C17" s="26"/>
      <c r="D17" s="26"/>
      <c r="E17" s="98"/>
      <c r="F17" s="26"/>
      <c r="G17" s="417"/>
      <c r="H17" s="417"/>
      <c r="I17" s="413"/>
      <c r="J17" s="417"/>
      <c r="K17" s="417"/>
      <c r="L17" s="47"/>
      <c r="M17" s="418"/>
    </row>
    <row r="18" spans="1:13" s="7" customFormat="1">
      <c r="A18" s="419" t="s">
        <v>344</v>
      </c>
      <c r="B18" s="25" t="s">
        <v>339</v>
      </c>
      <c r="C18" s="26" t="s">
        <v>220</v>
      </c>
      <c r="D18" s="26" t="s">
        <v>53</v>
      </c>
      <c r="E18" s="91">
        <v>300000000</v>
      </c>
      <c r="F18" s="26">
        <v>9988</v>
      </c>
      <c r="G18" s="413">
        <v>44358</v>
      </c>
      <c r="H18" s="413">
        <v>44358</v>
      </c>
      <c r="I18" s="413">
        <v>44681</v>
      </c>
      <c r="J18" s="417">
        <v>44369</v>
      </c>
      <c r="K18" s="91">
        <v>300000000</v>
      </c>
      <c r="L18" s="414">
        <v>51663</v>
      </c>
      <c r="M18" s="418"/>
    </row>
    <row r="19" spans="1:13" ht="27.6">
      <c r="A19" s="419" t="s">
        <v>345</v>
      </c>
      <c r="B19" s="25" t="s">
        <v>346</v>
      </c>
      <c r="C19" s="31" t="s">
        <v>220</v>
      </c>
      <c r="D19" s="26" t="s">
        <v>53</v>
      </c>
      <c r="E19" s="91">
        <v>300000000</v>
      </c>
      <c r="F19" s="26">
        <v>10207</v>
      </c>
      <c r="G19" s="413">
        <v>44438</v>
      </c>
      <c r="H19" s="413">
        <v>44685</v>
      </c>
      <c r="I19" s="413">
        <v>44804</v>
      </c>
      <c r="J19" s="30">
        <v>44769</v>
      </c>
      <c r="K19" s="91">
        <v>300000000</v>
      </c>
      <c r="L19" s="414">
        <v>51547</v>
      </c>
      <c r="M19" s="418"/>
    </row>
    <row r="20" spans="1:13">
      <c r="A20" s="419"/>
      <c r="B20" s="25"/>
      <c r="C20" s="31"/>
      <c r="D20" s="26"/>
      <c r="E20" s="91"/>
      <c r="F20" s="26"/>
      <c r="G20" s="413"/>
      <c r="H20" s="413"/>
      <c r="I20" s="413"/>
      <c r="J20" s="417"/>
      <c r="K20" s="91"/>
      <c r="L20" s="414"/>
      <c r="M20" s="418"/>
    </row>
    <row r="21" spans="1:13">
      <c r="A21" s="18" t="s">
        <v>347</v>
      </c>
      <c r="B21" s="25"/>
      <c r="C21" s="31"/>
      <c r="D21" s="26"/>
      <c r="E21" s="91"/>
      <c r="F21" s="26"/>
      <c r="G21" s="413"/>
      <c r="H21" s="413"/>
      <c r="I21" s="413"/>
      <c r="J21" s="417"/>
      <c r="K21" s="91"/>
      <c r="L21" s="414"/>
      <c r="M21" s="418"/>
    </row>
    <row r="22" spans="1:13" ht="27.6">
      <c r="A22" s="419" t="s">
        <v>135</v>
      </c>
      <c r="B22" s="25" t="s">
        <v>348</v>
      </c>
      <c r="C22" s="31" t="s">
        <v>220</v>
      </c>
      <c r="D22" s="26" t="s">
        <v>53</v>
      </c>
      <c r="E22" s="91">
        <v>1778000000</v>
      </c>
      <c r="F22" s="26">
        <v>10002</v>
      </c>
      <c r="G22" s="413">
        <v>44396</v>
      </c>
      <c r="H22" s="413">
        <v>44397</v>
      </c>
      <c r="I22" s="413">
        <v>45493</v>
      </c>
      <c r="J22" s="416">
        <v>44407</v>
      </c>
      <c r="K22" s="91">
        <f>293589103.31+284474398.96+269888631.52</f>
        <v>847952133.78999996</v>
      </c>
      <c r="L22" s="414">
        <v>48049</v>
      </c>
      <c r="M22" s="418"/>
    </row>
    <row r="23" spans="1:13">
      <c r="A23" s="24"/>
      <c r="B23" s="60"/>
      <c r="C23" s="45"/>
      <c r="D23" s="125"/>
      <c r="E23" s="98"/>
      <c r="F23" s="31"/>
      <c r="G23" s="30"/>
      <c r="H23" s="30"/>
      <c r="I23" s="30"/>
      <c r="J23" s="30"/>
      <c r="K23" s="30"/>
      <c r="L23" s="415"/>
      <c r="M23" s="418"/>
    </row>
    <row r="24" spans="1:13" s="106" customFormat="1" ht="14.4" thickBot="1">
      <c r="A24" s="420" t="s">
        <v>102</v>
      </c>
      <c r="B24" s="66"/>
      <c r="C24" s="421"/>
      <c r="D24" s="257"/>
      <c r="E24" s="163">
        <f>SUM(E8:E22)</f>
        <v>3338065000</v>
      </c>
      <c r="F24" s="257"/>
      <c r="G24" s="257"/>
      <c r="H24" s="257"/>
      <c r="I24" s="257"/>
      <c r="J24" s="257"/>
      <c r="K24" s="163">
        <f>SUM(K8:K22)</f>
        <v>2345962133.79</v>
      </c>
      <c r="L24" s="422"/>
      <c r="M24" s="418"/>
    </row>
    <row r="25" spans="1:13">
      <c r="A25" s="106"/>
      <c r="B25" s="106"/>
      <c r="C25" s="106"/>
      <c r="D25" s="106"/>
      <c r="E25" s="72"/>
      <c r="M25" s="418"/>
    </row>
    <row r="26" spans="1:13" ht="24" customHeight="1">
      <c r="A26" s="106" t="s">
        <v>349</v>
      </c>
      <c r="B26" s="106"/>
      <c r="C26" s="106"/>
      <c r="D26" s="106"/>
      <c r="M26" s="418"/>
    </row>
    <row r="27" spans="1:13" ht="12.75" customHeight="1">
      <c r="A27" s="21"/>
      <c r="B27" s="21"/>
      <c r="J27" s="7"/>
      <c r="M27" s="418"/>
    </row>
    <row r="28" spans="1:13" ht="28.2" customHeight="1">
      <c r="A28" s="73"/>
      <c r="B28" s="73"/>
      <c r="E28" s="1"/>
      <c r="M28" s="418"/>
    </row>
    <row r="29" spans="1:13" ht="28.2" customHeight="1">
      <c r="A29" s="106"/>
      <c r="B29" s="106"/>
      <c r="E29" s="2"/>
      <c r="M29" s="418"/>
    </row>
    <row r="30" spans="1:13" ht="28.2" customHeight="1">
      <c r="A30" s="106"/>
      <c r="B30" s="106"/>
      <c r="E30" s="2"/>
      <c r="M30" s="418"/>
    </row>
    <row r="31" spans="1:13" ht="28.2" customHeight="1">
      <c r="A31" s="80"/>
      <c r="C31" s="135"/>
      <c r="D31" s="135"/>
      <c r="E31" s="135"/>
      <c r="F31" s="135"/>
      <c r="G31" s="135"/>
      <c r="H31" s="135"/>
      <c r="I31" s="135"/>
      <c r="J31" s="135"/>
      <c r="K31" s="135"/>
      <c r="L31" s="135"/>
      <c r="M31" s="418"/>
    </row>
    <row r="32" spans="1:13">
      <c r="A32" s="21"/>
      <c r="M32" s="418"/>
    </row>
    <row r="33" spans="1:13">
      <c r="B33" s="21"/>
      <c r="E33" s="21"/>
      <c r="M33" s="418"/>
    </row>
    <row r="34" spans="1:13">
      <c r="M34" s="418"/>
    </row>
    <row r="35" spans="1:13">
      <c r="M35" s="418"/>
    </row>
    <row r="36" spans="1:13">
      <c r="M36" s="418"/>
    </row>
    <row r="37" spans="1:13">
      <c r="M37" s="418"/>
    </row>
    <row r="38" spans="1:13">
      <c r="A38" s="80"/>
      <c r="B38" s="80"/>
      <c r="C38" s="7"/>
      <c r="D38" s="7"/>
      <c r="F38" s="7"/>
      <c r="G38" s="7"/>
      <c r="H38" s="7"/>
      <c r="I38" s="7"/>
      <c r="J38" s="7"/>
      <c r="K38" s="7"/>
      <c r="L38" s="7"/>
      <c r="M38" s="418"/>
    </row>
    <row r="39" spans="1:13">
      <c r="A39" s="80"/>
      <c r="B39" s="80"/>
      <c r="C39" s="7"/>
      <c r="D39" s="7"/>
      <c r="F39" s="7"/>
      <c r="G39" s="7"/>
      <c r="H39" s="7"/>
      <c r="I39" s="7"/>
      <c r="J39" s="7"/>
      <c r="K39" s="7"/>
      <c r="L39" s="7"/>
      <c r="M39" s="418"/>
    </row>
    <row r="40" spans="1:13">
      <c r="A40" s="264"/>
      <c r="C40" s="135"/>
      <c r="D40" s="135"/>
      <c r="E40" s="135"/>
      <c r="F40" s="135"/>
      <c r="G40" s="135"/>
      <c r="H40" s="135"/>
      <c r="I40" s="135"/>
      <c r="J40" s="135"/>
      <c r="K40" s="135"/>
      <c r="L40" s="135"/>
      <c r="M40" s="418"/>
    </row>
    <row r="41" spans="1:13">
      <c r="A41" s="264"/>
      <c r="C41" s="135"/>
      <c r="D41" s="135"/>
      <c r="E41" s="135"/>
      <c r="F41" s="135"/>
      <c r="G41" s="135"/>
      <c r="H41" s="135"/>
      <c r="I41" s="135"/>
      <c r="J41" s="135"/>
      <c r="K41" s="135"/>
      <c r="L41" s="135"/>
      <c r="M41" s="418"/>
    </row>
    <row r="42" spans="1:13">
      <c r="A42" s="264"/>
      <c r="C42" s="135"/>
      <c r="D42" s="135"/>
      <c r="E42" s="135"/>
      <c r="F42" s="135"/>
      <c r="G42" s="135"/>
      <c r="H42" s="135"/>
      <c r="I42" s="135"/>
      <c r="J42" s="135"/>
      <c r="K42" s="135"/>
      <c r="L42" s="135"/>
      <c r="M42" s="418"/>
    </row>
    <row r="43" spans="1:13">
      <c r="A43" s="264"/>
      <c r="C43" s="135"/>
      <c r="D43" s="135"/>
      <c r="E43" s="135"/>
      <c r="F43" s="135"/>
      <c r="G43" s="135"/>
      <c r="H43" s="135"/>
      <c r="I43" s="135"/>
      <c r="J43" s="135"/>
      <c r="K43" s="135"/>
      <c r="L43" s="135"/>
      <c r="M43" s="418"/>
    </row>
    <row r="44" spans="1:13">
      <c r="A44" s="264"/>
      <c r="C44" s="135"/>
      <c r="D44" s="135"/>
      <c r="E44" s="135"/>
      <c r="F44" s="135"/>
      <c r="G44" s="135"/>
      <c r="H44" s="135"/>
      <c r="I44" s="135"/>
      <c r="J44" s="135"/>
      <c r="K44" s="135"/>
      <c r="L44" s="135"/>
      <c r="M44" s="418"/>
    </row>
    <row r="45" spans="1:13">
      <c r="A45" s="264"/>
      <c r="C45" s="135"/>
      <c r="D45" s="135"/>
      <c r="E45" s="135"/>
      <c r="F45" s="135"/>
      <c r="G45" s="135"/>
      <c r="H45" s="135"/>
      <c r="I45" s="135"/>
      <c r="J45" s="135"/>
      <c r="K45" s="135"/>
      <c r="L45" s="135"/>
      <c r="M45" s="418"/>
    </row>
    <row r="46" spans="1:13">
      <c r="A46" s="264"/>
      <c r="C46" s="135"/>
      <c r="D46" s="135"/>
      <c r="E46" s="135"/>
      <c r="F46" s="135"/>
      <c r="G46" s="135"/>
      <c r="H46" s="135"/>
      <c r="I46" s="135"/>
      <c r="J46" s="135"/>
      <c r="K46" s="135"/>
      <c r="L46" s="135"/>
      <c r="M46" s="418"/>
    </row>
    <row r="47" spans="1:13">
      <c r="B47" s="106"/>
      <c r="E47" s="2"/>
      <c r="F47" s="3"/>
      <c r="M47" s="418"/>
    </row>
    <row r="48" spans="1:13">
      <c r="A48" s="471"/>
      <c r="B48" s="471"/>
      <c r="C48" s="471"/>
      <c r="D48" s="471"/>
      <c r="E48" s="471"/>
      <c r="F48" s="471"/>
      <c r="G48" s="471"/>
      <c r="H48" s="471"/>
      <c r="I48" s="471"/>
      <c r="J48" s="471"/>
      <c r="K48" s="471"/>
      <c r="L48" s="471"/>
      <c r="M48" s="418"/>
    </row>
    <row r="49" spans="1:13">
      <c r="A49" s="106"/>
      <c r="E49" s="2"/>
      <c r="F49" s="3"/>
      <c r="M49" s="418"/>
    </row>
    <row r="50" spans="1:13">
      <c r="M50" s="418"/>
    </row>
    <row r="51" spans="1:13">
      <c r="M51" s="418"/>
    </row>
    <row r="52" spans="1:13">
      <c r="M52" s="418"/>
    </row>
    <row r="53" spans="1:13">
      <c r="M53" s="418"/>
    </row>
    <row r="54" spans="1:13">
      <c r="M54" s="418"/>
    </row>
    <row r="55" spans="1:13">
      <c r="C55" s="174"/>
      <c r="M55" s="418"/>
    </row>
    <row r="56" spans="1:13">
      <c r="M56" s="418"/>
    </row>
    <row r="57" spans="1:13">
      <c r="D57" s="72"/>
      <c r="M57" s="418"/>
    </row>
    <row r="58" spans="1:13">
      <c r="M58" s="418"/>
    </row>
    <row r="59" spans="1:13">
      <c r="D59" s="423"/>
      <c r="M59" s="418"/>
    </row>
    <row r="60" spans="1:13">
      <c r="M60" s="418"/>
    </row>
    <row r="61" spans="1:13">
      <c r="M61" s="418"/>
    </row>
    <row r="62" spans="1:13">
      <c r="M62" s="418"/>
    </row>
  </sheetData>
  <sheetProtection algorithmName="SHA-512" hashValue="8h/RNgHM4ssVeMMtB0sI9OTFgYvKlcq9/OrFTQreH4qF2jpce8gAqNazhHwWRIy5YAW3FByRBnz8q6Q09erIJw==" saltValue="wMM4dkLpu9LhOQrKJ5stAQ==" spinCount="100000" sheet="1"/>
  <mergeCells count="5">
    <mergeCell ref="A1:L1"/>
    <mergeCell ref="A2:L2"/>
    <mergeCell ref="A3:L3"/>
    <mergeCell ref="A4:L4"/>
    <mergeCell ref="A48:L48"/>
  </mergeCells>
  <pageMargins left="0.7" right="0.7" top="0.75" bottom="0.75" header="0.3" footer="0.3"/>
  <pageSetup paperSize="9" scale="36" orientation="portrait" r:id="rId1"/>
  <colBreaks count="1" manualBreakCount="1">
    <brk id="13"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0bdd4d6-7ddc-4897-ae94-7e7e42e99cd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EE35B43C72D1448E2A2A8A6E952E72" ma:contentTypeVersion="12" ma:contentTypeDescription="Crear nuevo documento." ma:contentTypeScope="" ma:versionID="ec4f87d175c971946481c80022327510">
  <xsd:schema xmlns:xsd="http://www.w3.org/2001/XMLSchema" xmlns:xs="http://www.w3.org/2001/XMLSchema" xmlns:p="http://schemas.microsoft.com/office/2006/metadata/properties" xmlns:ns3="70bdd4d6-7ddc-4897-ae94-7e7e42e99cd7" xmlns:ns4="c8c3c16f-6327-44df-b234-254aaf518354" targetNamespace="http://schemas.microsoft.com/office/2006/metadata/properties" ma:root="true" ma:fieldsID="dee79a29dae8e0c2df9fc303852920ac" ns3:_="" ns4:_="">
    <xsd:import namespace="70bdd4d6-7ddc-4897-ae94-7e7e42e99cd7"/>
    <xsd:import namespace="c8c3c16f-6327-44df-b234-254aaf51835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bdd4d6-7ddc-4897-ae94-7e7e42e99c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c3c16f-6327-44df-b234-254aaf51835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C34E8C-756F-4074-8715-81697614F121}">
  <ds:schemaRefs>
    <ds:schemaRef ds:uri="c8c3c16f-6327-44df-b234-254aaf518354"/>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70bdd4d6-7ddc-4897-ae94-7e7e42e99cd7"/>
    <ds:schemaRef ds:uri="http://www.w3.org/XML/1998/namespace"/>
  </ds:schemaRefs>
</ds:datastoreItem>
</file>

<file path=customXml/itemProps2.xml><?xml version="1.0" encoding="utf-8"?>
<ds:datastoreItem xmlns:ds="http://schemas.openxmlformats.org/officeDocument/2006/customXml" ds:itemID="{F0564107-87A0-40CB-8A84-D9225B4FE081}">
  <ds:schemaRefs>
    <ds:schemaRef ds:uri="http://schemas.microsoft.com/sharepoint/v3/contenttype/forms"/>
  </ds:schemaRefs>
</ds:datastoreItem>
</file>

<file path=customXml/itemProps3.xml><?xml version="1.0" encoding="utf-8"?>
<ds:datastoreItem xmlns:ds="http://schemas.openxmlformats.org/officeDocument/2006/customXml" ds:itemID="{7F32BFC7-2FEB-4588-80D4-260676507A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bdd4d6-7ddc-4897-ae94-7e7e42e99cd7"/>
    <ds:schemaRef ds:uri="c8c3c16f-6327-44df-b234-254aaf5183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13</vt:i4>
      </vt:variant>
    </vt:vector>
  </HeadingPairs>
  <TitlesOfParts>
    <vt:vector size="23" baseType="lpstr">
      <vt:lpstr>Índice</vt:lpstr>
      <vt:lpstr>Anexo 1</vt:lpstr>
      <vt:lpstr>Anexo 2</vt:lpstr>
      <vt:lpstr>Anexo 3</vt:lpstr>
      <vt:lpstr>Anexo 4</vt:lpstr>
      <vt:lpstr>Anexo 5</vt:lpstr>
      <vt:lpstr>Anexo 5.1</vt:lpstr>
      <vt:lpstr>Anexo 6</vt:lpstr>
      <vt:lpstr>Anexo 7</vt:lpstr>
      <vt:lpstr>Anexo 8</vt:lpstr>
      <vt:lpstr>'Anexo 1'!Área_de_impresión</vt:lpstr>
      <vt:lpstr>'Anexo 2'!Área_de_impresión</vt:lpstr>
      <vt:lpstr>'Anexo 3'!Área_de_impresión</vt:lpstr>
      <vt:lpstr>'Anexo 4'!Área_de_impresión</vt:lpstr>
      <vt:lpstr>'Anexo 5'!Área_de_impresión</vt:lpstr>
      <vt:lpstr>'Anexo 5.1'!Área_de_impresión</vt:lpstr>
      <vt:lpstr>'Anexo 6'!Área_de_impresión</vt:lpstr>
      <vt:lpstr>'Anexo 7'!Área_de_impresión</vt:lpstr>
      <vt:lpstr>'Anexo 8'!Área_de_impresión</vt:lpstr>
      <vt:lpstr>'Anexo 1'!Títulos_a_imprimir</vt:lpstr>
      <vt:lpstr>'Anexo 2'!Títulos_a_imprimir</vt:lpstr>
      <vt:lpstr>'Anexo 3'!Títulos_a_imprimir</vt:lpstr>
      <vt:lpstr>'Anexo 4'!Títulos_a_imprimir</vt:lpstr>
    </vt:vector>
  </TitlesOfParts>
  <Manager/>
  <Company>Ministerio de Hacienda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W&amp;W</dc:creator>
  <cp:keywords/>
  <dc:description/>
  <cp:lastModifiedBy>Karen Rojas Madrigal</cp:lastModifiedBy>
  <cp:revision/>
  <dcterms:created xsi:type="dcterms:W3CDTF">2004-05-21T17:50:07Z</dcterms:created>
  <dcterms:modified xsi:type="dcterms:W3CDTF">2023-05-24T15:49:22Z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0x0101007DEE35B43C72D1448E2A2A8A6E952E72</vt:lpwstr>
  </property>
  <property fmtid="{D5CDD505-2E9C-101B-9397-08002B2CF9AE}" pid="3" name="MediaServiceImageTags">
    <vt:lpwstr/>
  </property>
</Properties>
</file>